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I20587\Downloads\"/>
    </mc:Choice>
  </mc:AlternateContent>
  <xr:revisionPtr revIDLastSave="0" documentId="13_ncr:1_{8AB70AD8-F921-4646-9E48-1224FCEB3CB4}" xr6:coauthVersionLast="47" xr6:coauthVersionMax="47" xr10:uidLastSave="{00000000-0000-0000-0000-000000000000}"/>
  <bookViews>
    <workbookView xWindow="-19310" yWindow="-110" windowWidth="19420" windowHeight="11500" xr2:uid="{9EC36D11-A8B3-44A8-8C23-15798736EBD2}"/>
  </bookViews>
  <sheets>
    <sheet name="Ticketreport" sheetId="3" r:id="rId1"/>
    <sheet name="Tickets" sheetId="1" r:id="rId2"/>
    <sheet name="Konfig" sheetId="2" r:id="rId3"/>
  </sheets>
  <definedNames>
    <definedName name="_xlnm._FilterDatabase" localSheetId="1" hidden="1">Tickets!$A$2:$F$53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G5" i="3" l="1"/>
  <c r="AG6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K4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R7" i="3"/>
  <c r="U7" i="3"/>
  <c r="W7" i="3"/>
  <c r="Z7" i="3"/>
  <c r="AB7" i="3"/>
  <c r="AE7" i="3"/>
  <c r="R8" i="3"/>
  <c r="S8" i="3"/>
  <c r="T8" i="3"/>
  <c r="U8" i="3"/>
  <c r="W8" i="3"/>
  <c r="X8" i="3"/>
  <c r="Y8" i="3"/>
  <c r="Z8" i="3"/>
  <c r="AA8" i="3"/>
  <c r="AB8" i="3"/>
  <c r="AE8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Z4" i="3"/>
  <c r="AD4" i="3"/>
  <c r="AC4" i="3"/>
  <c r="AB4" i="3"/>
  <c r="AA4" i="3"/>
  <c r="Y4" i="3"/>
  <c r="X4" i="3"/>
  <c r="W4" i="3"/>
  <c r="V4" i="3"/>
  <c r="U4" i="3"/>
  <c r="T4" i="3"/>
  <c r="R4" i="3"/>
  <c r="S4" i="3"/>
  <c r="K5" i="3"/>
  <c r="K6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G7" i="3"/>
  <c r="G5" i="3"/>
  <c r="H5" i="3"/>
  <c r="I5" i="3"/>
  <c r="J5" i="3"/>
  <c r="G6" i="3"/>
  <c r="H6" i="3"/>
  <c r="I6" i="3"/>
  <c r="J6" i="3"/>
  <c r="J7" i="3"/>
  <c r="G8" i="3"/>
  <c r="H8" i="3"/>
  <c r="I8" i="3"/>
  <c r="J8" i="3"/>
  <c r="G9" i="3"/>
  <c r="H9" i="3"/>
  <c r="I9" i="3"/>
  <c r="J9" i="3"/>
  <c r="G10" i="3"/>
  <c r="H10" i="3"/>
  <c r="I10" i="3"/>
  <c r="J10" i="3"/>
  <c r="G11" i="3"/>
  <c r="H11" i="3"/>
  <c r="I11" i="3"/>
  <c r="J11" i="3"/>
  <c r="G12" i="3"/>
  <c r="H12" i="3"/>
  <c r="I12" i="3"/>
  <c r="J12" i="3"/>
  <c r="G13" i="3"/>
  <c r="H13" i="3"/>
  <c r="I13" i="3"/>
  <c r="J13" i="3"/>
  <c r="G14" i="3"/>
  <c r="H14" i="3"/>
  <c r="I14" i="3"/>
  <c r="J14" i="3"/>
  <c r="G15" i="3"/>
  <c r="H15" i="3"/>
  <c r="I15" i="3"/>
  <c r="J15" i="3"/>
  <c r="G16" i="3"/>
  <c r="H16" i="3"/>
  <c r="I16" i="3"/>
  <c r="J16" i="3"/>
  <c r="G17" i="3"/>
  <c r="H17" i="3"/>
  <c r="I17" i="3"/>
  <c r="J17" i="3"/>
  <c r="G18" i="3"/>
  <c r="H18" i="3"/>
  <c r="I18" i="3"/>
  <c r="J18" i="3"/>
  <c r="G19" i="3"/>
  <c r="H19" i="3"/>
  <c r="I19" i="3"/>
  <c r="J19" i="3"/>
  <c r="G20" i="3"/>
  <c r="H20" i="3"/>
  <c r="I20" i="3"/>
  <c r="J20" i="3"/>
  <c r="G21" i="3"/>
  <c r="H21" i="3"/>
  <c r="I21" i="3"/>
  <c r="J21" i="3"/>
  <c r="G22" i="3"/>
  <c r="H22" i="3"/>
  <c r="I22" i="3"/>
  <c r="J22" i="3"/>
  <c r="G23" i="3"/>
  <c r="H23" i="3"/>
  <c r="I23" i="3"/>
  <c r="J23" i="3"/>
  <c r="G24" i="3"/>
  <c r="H24" i="3"/>
  <c r="I24" i="3"/>
  <c r="J24" i="3"/>
  <c r="G25" i="3"/>
  <c r="H25" i="3"/>
  <c r="I25" i="3"/>
  <c r="J25" i="3"/>
  <c r="G26" i="3"/>
  <c r="H26" i="3"/>
  <c r="I26" i="3"/>
  <c r="J26" i="3"/>
  <c r="G27" i="3"/>
  <c r="H27" i="3"/>
  <c r="I27" i="3"/>
  <c r="J27" i="3"/>
  <c r="G28" i="3"/>
  <c r="H28" i="3"/>
  <c r="I28" i="3"/>
  <c r="J28" i="3"/>
  <c r="G29" i="3"/>
  <c r="H29" i="3"/>
  <c r="I29" i="3"/>
  <c r="J29" i="3"/>
  <c r="G30" i="3"/>
  <c r="H30" i="3"/>
  <c r="I30" i="3"/>
  <c r="J30" i="3"/>
  <c r="G31" i="3"/>
  <c r="H31" i="3"/>
  <c r="I31" i="3"/>
  <c r="J31" i="3"/>
  <c r="G32" i="3"/>
  <c r="H32" i="3"/>
  <c r="I32" i="3"/>
  <c r="J32" i="3"/>
  <c r="G33" i="3"/>
  <c r="H33" i="3"/>
  <c r="I33" i="3"/>
  <c r="J33" i="3"/>
  <c r="G34" i="3"/>
  <c r="H34" i="3"/>
  <c r="I34" i="3"/>
  <c r="J34" i="3"/>
  <c r="G35" i="3"/>
  <c r="H35" i="3"/>
  <c r="I35" i="3"/>
  <c r="J35" i="3"/>
  <c r="G36" i="3"/>
  <c r="H36" i="3"/>
  <c r="I36" i="3"/>
  <c r="J36" i="3"/>
  <c r="G37" i="3"/>
  <c r="H37" i="3"/>
  <c r="I37" i="3"/>
  <c r="J37" i="3"/>
  <c r="G38" i="3"/>
  <c r="H38" i="3"/>
  <c r="I38" i="3"/>
  <c r="J38" i="3"/>
  <c r="G39" i="3"/>
  <c r="H39" i="3"/>
  <c r="I39" i="3"/>
  <c r="J39" i="3"/>
  <c r="G40" i="3"/>
  <c r="H40" i="3"/>
  <c r="I40" i="3"/>
  <c r="J40" i="3"/>
  <c r="G41" i="3"/>
  <c r="H41" i="3"/>
  <c r="I41" i="3"/>
  <c r="J41" i="3"/>
  <c r="G42" i="3"/>
  <c r="H42" i="3"/>
  <c r="I42" i="3"/>
  <c r="J42" i="3"/>
  <c r="G43" i="3"/>
  <c r="H43" i="3"/>
  <c r="I43" i="3"/>
  <c r="J43" i="3"/>
  <c r="G44" i="3"/>
  <c r="H44" i="3"/>
  <c r="I44" i="3"/>
  <c r="J44" i="3"/>
  <c r="G45" i="3"/>
  <c r="H45" i="3"/>
  <c r="I45" i="3"/>
  <c r="J45" i="3"/>
  <c r="G46" i="3"/>
  <c r="H46" i="3"/>
  <c r="I46" i="3"/>
  <c r="J46" i="3"/>
  <c r="G47" i="3"/>
  <c r="H47" i="3"/>
  <c r="I47" i="3"/>
  <c r="J47" i="3"/>
  <c r="G48" i="3"/>
  <c r="H48" i="3"/>
  <c r="I48" i="3"/>
  <c r="J48" i="3"/>
  <c r="G49" i="3"/>
  <c r="H49" i="3"/>
  <c r="I49" i="3"/>
  <c r="J49" i="3"/>
  <c r="G50" i="3"/>
  <c r="H50" i="3"/>
  <c r="I50" i="3"/>
  <c r="J50" i="3"/>
  <c r="G51" i="3"/>
  <c r="H51" i="3"/>
  <c r="I51" i="3"/>
  <c r="J51" i="3"/>
  <c r="G52" i="3"/>
  <c r="H52" i="3"/>
  <c r="I52" i="3"/>
  <c r="J52" i="3"/>
  <c r="G53" i="3"/>
  <c r="H53" i="3"/>
  <c r="I53" i="3"/>
  <c r="J53" i="3"/>
  <c r="G54" i="3"/>
  <c r="H54" i="3"/>
  <c r="I54" i="3"/>
  <c r="J54" i="3"/>
  <c r="G55" i="3"/>
  <c r="H55" i="3"/>
  <c r="I55" i="3"/>
  <c r="J55" i="3"/>
  <c r="G56" i="3"/>
  <c r="H56" i="3"/>
  <c r="I56" i="3"/>
  <c r="J56" i="3"/>
  <c r="G57" i="3"/>
  <c r="H57" i="3"/>
  <c r="I57" i="3"/>
  <c r="J57" i="3"/>
  <c r="G58" i="3"/>
  <c r="H58" i="3"/>
  <c r="I58" i="3"/>
  <c r="J58" i="3"/>
  <c r="G59" i="3"/>
  <c r="H59" i="3"/>
  <c r="I59" i="3"/>
  <c r="J59" i="3"/>
  <c r="G60" i="3"/>
  <c r="H60" i="3"/>
  <c r="I60" i="3"/>
  <c r="J60" i="3"/>
  <c r="G61" i="3"/>
  <c r="H61" i="3"/>
  <c r="I61" i="3"/>
  <c r="J61" i="3"/>
  <c r="G62" i="3"/>
  <c r="H62" i="3"/>
  <c r="I62" i="3"/>
  <c r="J62" i="3"/>
  <c r="G63" i="3"/>
  <c r="H63" i="3"/>
  <c r="I63" i="3"/>
  <c r="J63" i="3"/>
  <c r="J4" i="3"/>
  <c r="I4" i="3"/>
  <c r="H4" i="3"/>
  <c r="L5" i="3"/>
  <c r="M5" i="3"/>
  <c r="N5" i="3"/>
  <c r="O5" i="3"/>
  <c r="P5" i="3"/>
  <c r="L6" i="3"/>
  <c r="M6" i="3"/>
  <c r="N6" i="3"/>
  <c r="O6" i="3"/>
  <c r="P6" i="3"/>
  <c r="L7" i="3"/>
  <c r="O7" i="3"/>
  <c r="L8" i="3"/>
  <c r="M8" i="3"/>
  <c r="N8" i="3"/>
  <c r="O8" i="3"/>
  <c r="P8" i="3"/>
  <c r="L9" i="3"/>
  <c r="M9" i="3"/>
  <c r="N9" i="3"/>
  <c r="O9" i="3"/>
  <c r="P9" i="3"/>
  <c r="L10" i="3"/>
  <c r="M10" i="3"/>
  <c r="N10" i="3"/>
  <c r="O10" i="3"/>
  <c r="P10" i="3"/>
  <c r="L11" i="3"/>
  <c r="M11" i="3"/>
  <c r="N11" i="3"/>
  <c r="O11" i="3"/>
  <c r="P11" i="3"/>
  <c r="L12" i="3"/>
  <c r="M12" i="3"/>
  <c r="N12" i="3"/>
  <c r="O12" i="3"/>
  <c r="P12" i="3"/>
  <c r="L13" i="3"/>
  <c r="M13" i="3"/>
  <c r="N13" i="3"/>
  <c r="O13" i="3"/>
  <c r="P13" i="3"/>
  <c r="L14" i="3"/>
  <c r="M14" i="3"/>
  <c r="N14" i="3"/>
  <c r="O14" i="3"/>
  <c r="P14" i="3"/>
  <c r="L15" i="3"/>
  <c r="M15" i="3"/>
  <c r="N15" i="3"/>
  <c r="O15" i="3"/>
  <c r="P15" i="3"/>
  <c r="L16" i="3"/>
  <c r="M16" i="3"/>
  <c r="N16" i="3"/>
  <c r="O16" i="3"/>
  <c r="P16" i="3"/>
  <c r="L17" i="3"/>
  <c r="M17" i="3"/>
  <c r="N17" i="3"/>
  <c r="O17" i="3"/>
  <c r="P17" i="3"/>
  <c r="L18" i="3"/>
  <c r="M18" i="3"/>
  <c r="N18" i="3"/>
  <c r="O18" i="3"/>
  <c r="P18" i="3"/>
  <c r="L19" i="3"/>
  <c r="M19" i="3"/>
  <c r="N19" i="3"/>
  <c r="O19" i="3"/>
  <c r="P19" i="3"/>
  <c r="L20" i="3"/>
  <c r="M20" i="3"/>
  <c r="N20" i="3"/>
  <c r="O20" i="3"/>
  <c r="P20" i="3"/>
  <c r="L21" i="3"/>
  <c r="M21" i="3"/>
  <c r="N21" i="3"/>
  <c r="O21" i="3"/>
  <c r="P21" i="3"/>
  <c r="L22" i="3"/>
  <c r="M22" i="3"/>
  <c r="N22" i="3"/>
  <c r="O22" i="3"/>
  <c r="P22" i="3"/>
  <c r="L23" i="3"/>
  <c r="M23" i="3"/>
  <c r="N23" i="3"/>
  <c r="O23" i="3"/>
  <c r="P23" i="3"/>
  <c r="L24" i="3"/>
  <c r="M24" i="3"/>
  <c r="N24" i="3"/>
  <c r="O24" i="3"/>
  <c r="P24" i="3"/>
  <c r="L25" i="3"/>
  <c r="M25" i="3"/>
  <c r="N25" i="3"/>
  <c r="O25" i="3"/>
  <c r="P25" i="3"/>
  <c r="L26" i="3"/>
  <c r="M26" i="3"/>
  <c r="N26" i="3"/>
  <c r="O26" i="3"/>
  <c r="P26" i="3"/>
  <c r="L27" i="3"/>
  <c r="M27" i="3"/>
  <c r="N27" i="3"/>
  <c r="O27" i="3"/>
  <c r="P27" i="3"/>
  <c r="L28" i="3"/>
  <c r="M28" i="3"/>
  <c r="N28" i="3"/>
  <c r="O28" i="3"/>
  <c r="P28" i="3"/>
  <c r="L29" i="3"/>
  <c r="M29" i="3"/>
  <c r="N29" i="3"/>
  <c r="O29" i="3"/>
  <c r="P29" i="3"/>
  <c r="L30" i="3"/>
  <c r="M30" i="3"/>
  <c r="N30" i="3"/>
  <c r="O30" i="3"/>
  <c r="P30" i="3"/>
  <c r="L31" i="3"/>
  <c r="M31" i="3"/>
  <c r="N31" i="3"/>
  <c r="O31" i="3"/>
  <c r="P31" i="3"/>
  <c r="L32" i="3"/>
  <c r="M32" i="3"/>
  <c r="N32" i="3"/>
  <c r="O32" i="3"/>
  <c r="P32" i="3"/>
  <c r="L33" i="3"/>
  <c r="M33" i="3"/>
  <c r="N33" i="3"/>
  <c r="O33" i="3"/>
  <c r="P33" i="3"/>
  <c r="L34" i="3"/>
  <c r="M34" i="3"/>
  <c r="N34" i="3"/>
  <c r="O34" i="3"/>
  <c r="P34" i="3"/>
  <c r="L35" i="3"/>
  <c r="M35" i="3"/>
  <c r="N35" i="3"/>
  <c r="O35" i="3"/>
  <c r="P35" i="3"/>
  <c r="L36" i="3"/>
  <c r="M36" i="3"/>
  <c r="N36" i="3"/>
  <c r="O36" i="3"/>
  <c r="P36" i="3"/>
  <c r="L37" i="3"/>
  <c r="M37" i="3"/>
  <c r="N37" i="3"/>
  <c r="O37" i="3"/>
  <c r="P37" i="3"/>
  <c r="L38" i="3"/>
  <c r="M38" i="3"/>
  <c r="N38" i="3"/>
  <c r="O38" i="3"/>
  <c r="P38" i="3"/>
  <c r="L39" i="3"/>
  <c r="M39" i="3"/>
  <c r="N39" i="3"/>
  <c r="O39" i="3"/>
  <c r="P39" i="3"/>
  <c r="L40" i="3"/>
  <c r="M40" i="3"/>
  <c r="N40" i="3"/>
  <c r="O40" i="3"/>
  <c r="P40" i="3"/>
  <c r="L41" i="3"/>
  <c r="M41" i="3"/>
  <c r="N41" i="3"/>
  <c r="O41" i="3"/>
  <c r="P41" i="3"/>
  <c r="L42" i="3"/>
  <c r="M42" i="3"/>
  <c r="N42" i="3"/>
  <c r="O42" i="3"/>
  <c r="P42" i="3"/>
  <c r="L43" i="3"/>
  <c r="M43" i="3"/>
  <c r="N43" i="3"/>
  <c r="O43" i="3"/>
  <c r="P43" i="3"/>
  <c r="L44" i="3"/>
  <c r="M44" i="3"/>
  <c r="N44" i="3"/>
  <c r="O44" i="3"/>
  <c r="P44" i="3"/>
  <c r="L45" i="3"/>
  <c r="M45" i="3"/>
  <c r="N45" i="3"/>
  <c r="O45" i="3"/>
  <c r="P45" i="3"/>
  <c r="L46" i="3"/>
  <c r="M46" i="3"/>
  <c r="N46" i="3"/>
  <c r="O46" i="3"/>
  <c r="P46" i="3"/>
  <c r="L47" i="3"/>
  <c r="M47" i="3"/>
  <c r="N47" i="3"/>
  <c r="O47" i="3"/>
  <c r="P47" i="3"/>
  <c r="L48" i="3"/>
  <c r="M48" i="3"/>
  <c r="N48" i="3"/>
  <c r="O48" i="3"/>
  <c r="P48" i="3"/>
  <c r="L49" i="3"/>
  <c r="M49" i="3"/>
  <c r="N49" i="3"/>
  <c r="O49" i="3"/>
  <c r="P49" i="3"/>
  <c r="L50" i="3"/>
  <c r="M50" i="3"/>
  <c r="N50" i="3"/>
  <c r="O50" i="3"/>
  <c r="P50" i="3"/>
  <c r="L51" i="3"/>
  <c r="M51" i="3"/>
  <c r="N51" i="3"/>
  <c r="O51" i="3"/>
  <c r="P51" i="3"/>
  <c r="L52" i="3"/>
  <c r="M52" i="3"/>
  <c r="N52" i="3"/>
  <c r="O52" i="3"/>
  <c r="P52" i="3"/>
  <c r="L53" i="3"/>
  <c r="M53" i="3"/>
  <c r="N53" i="3"/>
  <c r="O53" i="3"/>
  <c r="P53" i="3"/>
  <c r="L54" i="3"/>
  <c r="M54" i="3"/>
  <c r="N54" i="3"/>
  <c r="O54" i="3"/>
  <c r="P54" i="3"/>
  <c r="L55" i="3"/>
  <c r="M55" i="3"/>
  <c r="N55" i="3"/>
  <c r="O55" i="3"/>
  <c r="P55" i="3"/>
  <c r="L56" i="3"/>
  <c r="M56" i="3"/>
  <c r="N56" i="3"/>
  <c r="O56" i="3"/>
  <c r="P56" i="3"/>
  <c r="L57" i="3"/>
  <c r="M57" i="3"/>
  <c r="N57" i="3"/>
  <c r="O57" i="3"/>
  <c r="P57" i="3"/>
  <c r="L58" i="3"/>
  <c r="M58" i="3"/>
  <c r="N58" i="3"/>
  <c r="O58" i="3"/>
  <c r="P58" i="3"/>
  <c r="L59" i="3"/>
  <c r="M59" i="3"/>
  <c r="N59" i="3"/>
  <c r="O59" i="3"/>
  <c r="P59" i="3"/>
  <c r="L60" i="3"/>
  <c r="M60" i="3"/>
  <c r="N60" i="3"/>
  <c r="O60" i="3"/>
  <c r="P60" i="3"/>
  <c r="L61" i="3"/>
  <c r="M61" i="3"/>
  <c r="N61" i="3"/>
  <c r="O61" i="3"/>
  <c r="P61" i="3"/>
  <c r="L62" i="3"/>
  <c r="M62" i="3"/>
  <c r="N62" i="3"/>
  <c r="O62" i="3"/>
  <c r="P62" i="3"/>
  <c r="L63" i="3"/>
  <c r="M63" i="3"/>
  <c r="N63" i="3"/>
  <c r="O63" i="3"/>
  <c r="P63" i="3"/>
  <c r="M4" i="3"/>
  <c r="G4" i="3"/>
  <c r="H13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M15" i="1"/>
  <c r="H15" i="1" s="1"/>
  <c r="M19" i="1"/>
  <c r="H19" i="1" s="1"/>
  <c r="M23" i="1"/>
  <c r="H23" i="1" s="1"/>
  <c r="M27" i="1"/>
  <c r="H27" i="1" s="1"/>
  <c r="M28" i="1"/>
  <c r="M31" i="1"/>
  <c r="M32" i="1"/>
  <c r="M35" i="1"/>
  <c r="M36" i="1"/>
  <c r="M39" i="1"/>
  <c r="M40" i="1"/>
  <c r="M43" i="1"/>
  <c r="M44" i="1"/>
  <c r="M47" i="1"/>
  <c r="M48" i="1"/>
  <c r="M51" i="1"/>
  <c r="M52" i="1"/>
  <c r="K4" i="1" a="1"/>
  <c r="K4" i="1" s="1"/>
  <c r="M4" i="1" s="1"/>
  <c r="H4" i="1" s="1"/>
  <c r="K5" i="1" a="1"/>
  <c r="K5" i="1" s="1"/>
  <c r="M5" i="1" s="1"/>
  <c r="H5" i="1" s="1"/>
  <c r="K6" i="1" a="1"/>
  <c r="K6" i="1" s="1"/>
  <c r="M6" i="1" s="1"/>
  <c r="H6" i="1" s="1"/>
  <c r="K7" i="1" a="1"/>
  <c r="K7" i="1" s="1"/>
  <c r="M7" i="1" s="1"/>
  <c r="H7" i="1" s="1"/>
  <c r="K8" i="1" a="1"/>
  <c r="K8" i="1" s="1"/>
  <c r="M8" i="1" s="1"/>
  <c r="H8" i="1" s="1"/>
  <c r="K9" i="1" a="1"/>
  <c r="K9" i="1" s="1"/>
  <c r="M9" i="1" s="1"/>
  <c r="H9" i="1" s="1"/>
  <c r="K10" i="1" a="1"/>
  <c r="K10" i="1" s="1"/>
  <c r="M10" i="1" s="1"/>
  <c r="H10" i="1" s="1"/>
  <c r="K11" i="1" a="1"/>
  <c r="K11" i="1" s="1"/>
  <c r="M11" i="1" s="1"/>
  <c r="H11" i="1" s="1"/>
  <c r="K12" i="1" a="1"/>
  <c r="K12" i="1" s="1"/>
  <c r="M12" i="1" s="1"/>
  <c r="H12" i="1" s="1"/>
  <c r="K13" i="1" a="1"/>
  <c r="K13" i="1" s="1"/>
  <c r="M13" i="1" s="1"/>
  <c r="K14" i="1" a="1"/>
  <c r="K14" i="1" s="1"/>
  <c r="M14" i="1" s="1"/>
  <c r="H14" i="1" s="1"/>
  <c r="K15" i="1" a="1"/>
  <c r="K15" i="1" s="1"/>
  <c r="K16" i="1" a="1"/>
  <c r="K16" i="1" s="1"/>
  <c r="M16" i="1" s="1"/>
  <c r="H16" i="1" s="1"/>
  <c r="K17" i="1" a="1"/>
  <c r="K17" i="1" s="1"/>
  <c r="M17" i="1" s="1"/>
  <c r="H17" i="1" s="1"/>
  <c r="K18" i="1" a="1"/>
  <c r="K18" i="1" s="1"/>
  <c r="M18" i="1" s="1"/>
  <c r="H18" i="1" s="1"/>
  <c r="K19" i="1" a="1"/>
  <c r="K19" i="1" s="1"/>
  <c r="K20" i="1" a="1"/>
  <c r="K20" i="1" s="1"/>
  <c r="M20" i="1" s="1"/>
  <c r="H20" i="1" s="1"/>
  <c r="K21" i="1" a="1"/>
  <c r="K21" i="1" s="1"/>
  <c r="M21" i="1" s="1"/>
  <c r="H21" i="1" s="1"/>
  <c r="K22" i="1" a="1"/>
  <c r="K22" i="1" s="1"/>
  <c r="M22" i="1" s="1"/>
  <c r="H22" i="1" s="1"/>
  <c r="K23" i="1" a="1"/>
  <c r="K23" i="1" s="1"/>
  <c r="K24" i="1" a="1"/>
  <c r="K24" i="1" s="1"/>
  <c r="M24" i="1" s="1"/>
  <c r="H24" i="1" s="1"/>
  <c r="K25" i="1" a="1"/>
  <c r="K25" i="1" s="1"/>
  <c r="M25" i="1" s="1"/>
  <c r="H25" i="1" s="1"/>
  <c r="K26" i="1" a="1"/>
  <c r="K26" i="1" s="1"/>
  <c r="M26" i="1" s="1"/>
  <c r="H26" i="1" s="1"/>
  <c r="K27" i="1" a="1"/>
  <c r="K27" i="1" s="1"/>
  <c r="K28" i="1" a="1"/>
  <c r="K28" i="1" s="1"/>
  <c r="K29" i="1" a="1"/>
  <c r="K29" i="1" s="1"/>
  <c r="M29" i="1" s="1"/>
  <c r="K30" i="1" a="1"/>
  <c r="K30" i="1" s="1"/>
  <c r="M30" i="1" s="1"/>
  <c r="K31" i="1" a="1"/>
  <c r="K31" i="1" s="1"/>
  <c r="K32" i="1" a="1"/>
  <c r="K32" i="1" s="1"/>
  <c r="K33" i="1" a="1"/>
  <c r="K33" i="1" s="1"/>
  <c r="M33" i="1" s="1"/>
  <c r="K34" i="1" a="1"/>
  <c r="K34" i="1" s="1"/>
  <c r="M34" i="1" s="1"/>
  <c r="K35" i="1" a="1"/>
  <c r="K35" i="1" s="1"/>
  <c r="K36" i="1" a="1"/>
  <c r="K36" i="1" s="1"/>
  <c r="K37" i="1" a="1"/>
  <c r="K37" i="1" s="1"/>
  <c r="M37" i="1" s="1"/>
  <c r="K38" i="1" a="1"/>
  <c r="K38" i="1" s="1"/>
  <c r="M38" i="1" s="1"/>
  <c r="K39" i="1" a="1"/>
  <c r="K39" i="1" s="1"/>
  <c r="K40" i="1" a="1"/>
  <c r="K40" i="1" s="1"/>
  <c r="K41" i="1" a="1"/>
  <c r="K41" i="1" s="1"/>
  <c r="M41" i="1" s="1"/>
  <c r="K42" i="1" a="1"/>
  <c r="K42" i="1" s="1"/>
  <c r="M42" i="1" s="1"/>
  <c r="K43" i="1" a="1"/>
  <c r="K43" i="1" s="1"/>
  <c r="K44" i="1" a="1"/>
  <c r="K44" i="1" s="1"/>
  <c r="K45" i="1" a="1"/>
  <c r="K45" i="1" s="1"/>
  <c r="M45" i="1" s="1"/>
  <c r="K46" i="1" a="1"/>
  <c r="K46" i="1" s="1"/>
  <c r="M46" i="1" s="1"/>
  <c r="K47" i="1" a="1"/>
  <c r="K47" i="1" s="1"/>
  <c r="K48" i="1" a="1"/>
  <c r="K48" i="1" s="1"/>
  <c r="K49" i="1" a="1"/>
  <c r="K49" i="1" s="1"/>
  <c r="M49" i="1" s="1"/>
  <c r="K50" i="1" a="1"/>
  <c r="K50" i="1" s="1"/>
  <c r="M50" i="1" s="1"/>
  <c r="K51" i="1" a="1"/>
  <c r="K51" i="1" s="1"/>
  <c r="K52" i="1" a="1"/>
  <c r="K52" i="1" s="1"/>
  <c r="K53" i="1" a="1"/>
  <c r="K53" i="1" s="1"/>
  <c r="M53" i="1" s="1"/>
  <c r="K3" i="1" a="1"/>
  <c r="K3" i="1" s="1"/>
  <c r="M3" i="1" s="1"/>
  <c r="H3" i="1" s="1"/>
  <c r="J4" i="1"/>
  <c r="J5" i="1"/>
  <c r="J6" i="1"/>
  <c r="J7" i="1"/>
  <c r="J8" i="1"/>
  <c r="J9" i="1"/>
  <c r="J13" i="1"/>
  <c r="J15" i="1"/>
  <c r="J16" i="1"/>
  <c r="J17" i="1"/>
  <c r="J18" i="1"/>
  <c r="J19" i="1"/>
  <c r="J20" i="1"/>
  <c r="J21" i="1"/>
  <c r="J22" i="1"/>
  <c r="J23" i="1"/>
  <c r="J24" i="1"/>
  <c r="J25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3" i="1"/>
  <c r="F4" i="2"/>
  <c r="F5" i="3"/>
  <c r="Q5" i="3" s="1"/>
  <c r="F6" i="3"/>
  <c r="Q6" i="3" s="1"/>
  <c r="F9" i="3"/>
  <c r="Q9" i="3" s="1"/>
  <c r="F10" i="3"/>
  <c r="Q10" i="3" s="1"/>
  <c r="F11" i="3"/>
  <c r="Q11" i="3" s="1"/>
  <c r="F12" i="3"/>
  <c r="Q12" i="3" s="1"/>
  <c r="F13" i="3"/>
  <c r="Q13" i="3" s="1"/>
  <c r="F14" i="3"/>
  <c r="Q14" i="3" s="1"/>
  <c r="F15" i="3"/>
  <c r="Q15" i="3" s="1"/>
  <c r="F16" i="3"/>
  <c r="Q16" i="3" s="1"/>
  <c r="F17" i="3"/>
  <c r="Q17" i="3" s="1"/>
  <c r="F18" i="3"/>
  <c r="Q18" i="3" s="1"/>
  <c r="F19" i="3"/>
  <c r="Q19" i="3" s="1"/>
  <c r="F20" i="3"/>
  <c r="Q20" i="3" s="1"/>
  <c r="F21" i="3"/>
  <c r="Q21" i="3" s="1"/>
  <c r="F22" i="3"/>
  <c r="Q22" i="3" s="1"/>
  <c r="F23" i="3"/>
  <c r="Q23" i="3" s="1"/>
  <c r="F24" i="3"/>
  <c r="Q24" i="3" s="1"/>
  <c r="F25" i="3"/>
  <c r="Q25" i="3" s="1"/>
  <c r="F26" i="3"/>
  <c r="Q26" i="3" s="1"/>
  <c r="F27" i="3"/>
  <c r="Q27" i="3" s="1"/>
  <c r="F28" i="3"/>
  <c r="Q28" i="3" s="1"/>
  <c r="F29" i="3"/>
  <c r="Q29" i="3" s="1"/>
  <c r="F30" i="3"/>
  <c r="Q30" i="3" s="1"/>
  <c r="F31" i="3"/>
  <c r="Q31" i="3" s="1"/>
  <c r="F32" i="3"/>
  <c r="Q32" i="3" s="1"/>
  <c r="F33" i="3"/>
  <c r="Q33" i="3" s="1"/>
  <c r="F34" i="3"/>
  <c r="Q34" i="3" s="1"/>
  <c r="F35" i="3"/>
  <c r="Q35" i="3" s="1"/>
  <c r="F36" i="3"/>
  <c r="Q36" i="3" s="1"/>
  <c r="F37" i="3"/>
  <c r="Q37" i="3" s="1"/>
  <c r="F38" i="3"/>
  <c r="Q38" i="3" s="1"/>
  <c r="F39" i="3"/>
  <c r="Q39" i="3" s="1"/>
  <c r="F40" i="3"/>
  <c r="Q40" i="3" s="1"/>
  <c r="F41" i="3"/>
  <c r="Q41" i="3" s="1"/>
  <c r="F42" i="3"/>
  <c r="Q42" i="3" s="1"/>
  <c r="F43" i="3"/>
  <c r="Q43" i="3" s="1"/>
  <c r="F44" i="3"/>
  <c r="Q44" i="3" s="1"/>
  <c r="F45" i="3"/>
  <c r="Q45" i="3" s="1"/>
  <c r="F46" i="3"/>
  <c r="Q46" i="3" s="1"/>
  <c r="F47" i="3"/>
  <c r="Q47" i="3" s="1"/>
  <c r="F48" i="3"/>
  <c r="Q48" i="3" s="1"/>
  <c r="F49" i="3"/>
  <c r="F50" i="3"/>
  <c r="Q50" i="3" s="1"/>
  <c r="F51" i="3"/>
  <c r="Q51" i="3" s="1"/>
  <c r="F52" i="3"/>
  <c r="Q52" i="3" s="1"/>
  <c r="F53" i="3"/>
  <c r="Q53" i="3" s="1"/>
  <c r="F54" i="3"/>
  <c r="Q54" i="3" s="1"/>
  <c r="F55" i="3"/>
  <c r="Q55" i="3" s="1"/>
  <c r="F56" i="3"/>
  <c r="Q56" i="3" s="1"/>
  <c r="F57" i="3"/>
  <c r="F58" i="3"/>
  <c r="Q58" i="3" s="1"/>
  <c r="F59" i="3"/>
  <c r="F60" i="3"/>
  <c r="Q60" i="3" s="1"/>
  <c r="F61" i="3"/>
  <c r="Q61" i="3" s="1"/>
  <c r="F62" i="3"/>
  <c r="Q62" i="3" s="1"/>
  <c r="F63" i="3"/>
  <c r="Q63" i="3" s="1"/>
  <c r="F4" i="3"/>
  <c r="Q4" i="3" s="1"/>
  <c r="P4" i="3"/>
  <c r="AF4" i="3"/>
  <c r="AG4" i="3" s="1"/>
  <c r="AE4" i="3"/>
  <c r="O4" i="3"/>
  <c r="N4" i="3"/>
  <c r="D4" i="3"/>
  <c r="L4" i="3"/>
  <c r="C5" i="3"/>
  <c r="D5" i="3"/>
  <c r="E5" i="3"/>
  <c r="C6" i="3"/>
  <c r="D6" i="3"/>
  <c r="E6" i="3"/>
  <c r="E7" i="3"/>
  <c r="E8" i="3"/>
  <c r="C9" i="3"/>
  <c r="D9" i="3"/>
  <c r="E9" i="3"/>
  <c r="C10" i="3"/>
  <c r="D10" i="3"/>
  <c r="E10" i="3"/>
  <c r="C11" i="3"/>
  <c r="D11" i="3"/>
  <c r="E11" i="3"/>
  <c r="C12" i="3"/>
  <c r="D12" i="3"/>
  <c r="E12" i="3"/>
  <c r="C13" i="3"/>
  <c r="D13" i="3"/>
  <c r="E13" i="3"/>
  <c r="C14" i="3"/>
  <c r="D14" i="3"/>
  <c r="E14" i="3"/>
  <c r="C15" i="3"/>
  <c r="D15" i="3"/>
  <c r="E15" i="3"/>
  <c r="C16" i="3"/>
  <c r="D16" i="3"/>
  <c r="E16" i="3"/>
  <c r="C17" i="3"/>
  <c r="D17" i="3"/>
  <c r="E17" i="3"/>
  <c r="C18" i="3"/>
  <c r="D18" i="3"/>
  <c r="E18" i="3"/>
  <c r="C19" i="3"/>
  <c r="D19" i="3"/>
  <c r="E19" i="3"/>
  <c r="C20" i="3"/>
  <c r="D20" i="3"/>
  <c r="E20" i="3"/>
  <c r="C21" i="3"/>
  <c r="D21" i="3"/>
  <c r="E21" i="3"/>
  <c r="C22" i="3"/>
  <c r="D22" i="3"/>
  <c r="E22" i="3"/>
  <c r="C23" i="3"/>
  <c r="D23" i="3"/>
  <c r="E23" i="3"/>
  <c r="C24" i="3"/>
  <c r="D24" i="3"/>
  <c r="E24" i="3"/>
  <c r="C25" i="3"/>
  <c r="D25" i="3"/>
  <c r="E25" i="3"/>
  <c r="C26" i="3"/>
  <c r="D26" i="3"/>
  <c r="E26" i="3"/>
  <c r="C27" i="3"/>
  <c r="D27" i="3"/>
  <c r="E27" i="3"/>
  <c r="C28" i="3"/>
  <c r="D28" i="3"/>
  <c r="E28" i="3"/>
  <c r="C29" i="3"/>
  <c r="D29" i="3"/>
  <c r="E29" i="3"/>
  <c r="C30" i="3"/>
  <c r="D30" i="3"/>
  <c r="E30" i="3"/>
  <c r="C31" i="3"/>
  <c r="D31" i="3"/>
  <c r="E31" i="3"/>
  <c r="C32" i="3"/>
  <c r="D32" i="3"/>
  <c r="E32" i="3"/>
  <c r="C33" i="3"/>
  <c r="D33" i="3"/>
  <c r="E33" i="3"/>
  <c r="C34" i="3"/>
  <c r="D34" i="3"/>
  <c r="E34" i="3"/>
  <c r="C35" i="3"/>
  <c r="D35" i="3"/>
  <c r="E35" i="3"/>
  <c r="C36" i="3"/>
  <c r="D36" i="3"/>
  <c r="E36" i="3"/>
  <c r="C37" i="3"/>
  <c r="D37" i="3"/>
  <c r="E37" i="3"/>
  <c r="C38" i="3"/>
  <c r="D38" i="3"/>
  <c r="E38" i="3"/>
  <c r="C39" i="3"/>
  <c r="D39" i="3"/>
  <c r="E39" i="3"/>
  <c r="C40" i="3"/>
  <c r="D40" i="3"/>
  <c r="E40" i="3"/>
  <c r="C41" i="3"/>
  <c r="D41" i="3"/>
  <c r="E41" i="3"/>
  <c r="C42" i="3"/>
  <c r="D42" i="3"/>
  <c r="E42" i="3"/>
  <c r="C43" i="3"/>
  <c r="D43" i="3"/>
  <c r="E43" i="3"/>
  <c r="C44" i="3"/>
  <c r="D44" i="3"/>
  <c r="E44" i="3"/>
  <c r="C45" i="3"/>
  <c r="D45" i="3"/>
  <c r="E45" i="3"/>
  <c r="C46" i="3"/>
  <c r="D46" i="3"/>
  <c r="E46" i="3"/>
  <c r="C47" i="3"/>
  <c r="D47" i="3"/>
  <c r="E47" i="3"/>
  <c r="C48" i="3"/>
  <c r="D48" i="3"/>
  <c r="E48" i="3"/>
  <c r="C49" i="3"/>
  <c r="D49" i="3"/>
  <c r="E49" i="3"/>
  <c r="C50" i="3"/>
  <c r="D50" i="3"/>
  <c r="E50" i="3"/>
  <c r="C51" i="3"/>
  <c r="D51" i="3"/>
  <c r="E51" i="3"/>
  <c r="C52" i="3"/>
  <c r="D52" i="3"/>
  <c r="E52" i="3"/>
  <c r="C53" i="3"/>
  <c r="D53" i="3"/>
  <c r="E53" i="3"/>
  <c r="C54" i="3"/>
  <c r="D54" i="3"/>
  <c r="E54" i="3"/>
  <c r="C55" i="3"/>
  <c r="D55" i="3"/>
  <c r="E55" i="3"/>
  <c r="C56" i="3"/>
  <c r="D56" i="3"/>
  <c r="E56" i="3"/>
  <c r="C57" i="3"/>
  <c r="D57" i="3"/>
  <c r="E57" i="3"/>
  <c r="C58" i="3"/>
  <c r="D58" i="3"/>
  <c r="E58" i="3"/>
  <c r="C59" i="3"/>
  <c r="D59" i="3"/>
  <c r="E59" i="3"/>
  <c r="C60" i="3"/>
  <c r="D60" i="3"/>
  <c r="E60" i="3"/>
  <c r="C61" i="3"/>
  <c r="D61" i="3"/>
  <c r="E61" i="3"/>
  <c r="C62" i="3"/>
  <c r="D62" i="3"/>
  <c r="E62" i="3"/>
  <c r="C63" i="3"/>
  <c r="D63" i="3"/>
  <c r="E63" i="3"/>
  <c r="E4" i="3"/>
  <c r="C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4" i="3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F2" i="2"/>
  <c r="F3" i="2"/>
  <c r="Q59" i="3" l="1"/>
  <c r="Q57" i="3"/>
  <c r="Q49" i="3"/>
  <c r="N26" i="1"/>
  <c r="N51" i="1"/>
  <c r="O51" i="1"/>
  <c r="N43" i="1"/>
  <c r="O43" i="1" s="1"/>
  <c r="N35" i="1"/>
  <c r="O35" i="1" s="1"/>
  <c r="N27" i="1"/>
  <c r="N19" i="1"/>
  <c r="O19" i="1" s="1"/>
  <c r="N10" i="1"/>
  <c r="O10" i="1"/>
  <c r="J10" i="1" s="1"/>
  <c r="N49" i="1"/>
  <c r="O49" i="1" s="1"/>
  <c r="O41" i="1"/>
  <c r="N41" i="1"/>
  <c r="N33" i="1"/>
  <c r="O33" i="1" s="1"/>
  <c r="N25" i="1"/>
  <c r="O25" i="1" s="1"/>
  <c r="N17" i="1"/>
  <c r="O17" i="1" s="1"/>
  <c r="G48" i="1"/>
  <c r="N48" i="1"/>
  <c r="O48" i="1" s="1"/>
  <c r="N40" i="1"/>
  <c r="O40" i="1" s="1"/>
  <c r="N32" i="1"/>
  <c r="O32" i="1" s="1"/>
  <c r="N24" i="1"/>
  <c r="N18" i="1"/>
  <c r="O18" i="1" s="1"/>
  <c r="N47" i="1"/>
  <c r="O47" i="1" s="1"/>
  <c r="N39" i="1"/>
  <c r="O39" i="1" s="1"/>
  <c r="N31" i="1"/>
  <c r="O31" i="1" s="1"/>
  <c r="N23" i="1"/>
  <c r="O23" i="1" s="1"/>
  <c r="N15" i="1"/>
  <c r="O15" i="1"/>
  <c r="O7" i="1"/>
  <c r="N34" i="1"/>
  <c r="O34" i="1" s="1"/>
  <c r="N46" i="1"/>
  <c r="O46" i="1" s="1"/>
  <c r="N38" i="1"/>
  <c r="O38" i="1" s="1"/>
  <c r="N30" i="1"/>
  <c r="O30" i="1" s="1"/>
  <c r="N22" i="1"/>
  <c r="O22" i="1"/>
  <c r="N14" i="1"/>
  <c r="N42" i="1"/>
  <c r="O42" i="1" s="1"/>
  <c r="N53" i="1"/>
  <c r="O53" i="1" s="1"/>
  <c r="N45" i="1"/>
  <c r="O45" i="1" s="1"/>
  <c r="N37" i="1"/>
  <c r="O37" i="1" s="1"/>
  <c r="N29" i="1"/>
  <c r="O29" i="1"/>
  <c r="N21" i="1"/>
  <c r="O21" i="1" s="1"/>
  <c r="N13" i="1"/>
  <c r="N50" i="1"/>
  <c r="O50" i="1" s="1"/>
  <c r="N52" i="1"/>
  <c r="O52" i="1" s="1"/>
  <c r="G52" i="1"/>
  <c r="N44" i="1"/>
  <c r="O44" i="1"/>
  <c r="G44" i="1"/>
  <c r="N36" i="1"/>
  <c r="O36" i="1" s="1"/>
  <c r="N28" i="1"/>
  <c r="O28" i="1" s="1"/>
  <c r="N20" i="1"/>
  <c r="O20" i="1" s="1"/>
  <c r="N12" i="1"/>
  <c r="N3" i="1"/>
  <c r="O3" i="1"/>
  <c r="N11" i="1"/>
  <c r="O12" i="1" s="1"/>
  <c r="J12" i="1" s="1"/>
  <c r="N4" i="1"/>
  <c r="O4" i="1" s="1"/>
  <c r="N5" i="1"/>
  <c r="O5" i="1" s="1"/>
  <c r="N6" i="1"/>
  <c r="O6" i="1" s="1"/>
  <c r="N8" i="1"/>
  <c r="O8" i="1" s="1"/>
  <c r="N7" i="1"/>
  <c r="N9" i="1"/>
  <c r="O9" i="1" s="1"/>
  <c r="N16" i="1"/>
  <c r="O16" i="1" s="1"/>
  <c r="I3" i="1"/>
  <c r="G46" i="1"/>
  <c r="G30" i="1"/>
  <c r="G19" i="1"/>
  <c r="G26" i="1"/>
  <c r="G17" i="1"/>
  <c r="O13" i="1" l="1"/>
  <c r="H7" i="3"/>
  <c r="I7" i="3"/>
  <c r="AC7" i="3"/>
  <c r="AD7" i="3"/>
  <c r="AC8" i="3"/>
  <c r="AD8" i="3"/>
  <c r="O14" i="1"/>
  <c r="J14" i="1" s="1"/>
  <c r="S7" i="3"/>
  <c r="T7" i="3"/>
  <c r="M7" i="3"/>
  <c r="N7" i="3"/>
  <c r="O24" i="1"/>
  <c r="X7" i="3"/>
  <c r="Y7" i="3"/>
  <c r="O27" i="1"/>
  <c r="I27" i="1" s="1"/>
  <c r="G10" i="1"/>
  <c r="O11" i="1"/>
  <c r="J11" i="1" s="1"/>
  <c r="O26" i="1"/>
  <c r="J26" i="1" s="1"/>
  <c r="G11" i="1"/>
  <c r="I6" i="1"/>
  <c r="G5" i="1"/>
  <c r="I5" i="1"/>
  <c r="G4" i="1"/>
  <c r="G6" i="1"/>
  <c r="I4" i="1"/>
  <c r="G7" i="1"/>
  <c r="G8" i="1"/>
  <c r="I8" i="1"/>
  <c r="I7" i="1"/>
  <c r="G9" i="1"/>
  <c r="I9" i="1"/>
  <c r="G16" i="1"/>
  <c r="I16" i="1"/>
  <c r="G18" i="1"/>
  <c r="G45" i="1"/>
  <c r="G51" i="1"/>
  <c r="G29" i="1"/>
  <c r="G35" i="1"/>
  <c r="G34" i="1"/>
  <c r="G41" i="1"/>
  <c r="G22" i="1"/>
  <c r="G31" i="1"/>
  <c r="G38" i="1"/>
  <c r="G40" i="1"/>
  <c r="G37" i="1"/>
  <c r="G27" i="1"/>
  <c r="AA7" i="3" s="1"/>
  <c r="G43" i="1"/>
  <c r="G15" i="1"/>
  <c r="G47" i="1"/>
  <c r="G53" i="1"/>
  <c r="G32" i="1"/>
  <c r="I14" i="1"/>
  <c r="G50" i="1"/>
  <c r="G33" i="1"/>
  <c r="G25" i="1"/>
  <c r="G42" i="1"/>
  <c r="G20" i="1"/>
  <c r="G39" i="1"/>
  <c r="G14" i="1"/>
  <c r="G28" i="1"/>
  <c r="G23" i="1"/>
  <c r="G24" i="1"/>
  <c r="AF8" i="3" s="1"/>
  <c r="G21" i="1"/>
  <c r="I20" i="1"/>
  <c r="G13" i="1"/>
  <c r="G12" i="1"/>
  <c r="I17" i="1"/>
  <c r="I18" i="1"/>
  <c r="G36" i="1"/>
  <c r="G49" i="1"/>
  <c r="G3" i="1"/>
  <c r="I15" i="1"/>
  <c r="I24" i="1"/>
  <c r="I13" i="1"/>
  <c r="I22" i="1"/>
  <c r="K7" i="3" l="1"/>
  <c r="AF7" i="3"/>
  <c r="P7" i="3"/>
  <c r="I11" i="1"/>
  <c r="C8" i="3"/>
  <c r="D8" i="3"/>
  <c r="C7" i="3"/>
  <c r="D7" i="3"/>
  <c r="I23" i="1"/>
  <c r="I25" i="1"/>
  <c r="I21" i="1"/>
  <c r="I19" i="1"/>
  <c r="I12" i="1"/>
  <c r="I10" i="1" l="1"/>
  <c r="I26" i="1"/>
  <c r="V8" i="3" s="1"/>
  <c r="AG8" i="3" s="1"/>
  <c r="F7" i="3" l="1"/>
  <c r="Q7" i="3" s="1"/>
  <c r="V7" i="3"/>
  <c r="AG7" i="3" s="1"/>
  <c r="F8" i="3"/>
  <c r="Q8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<sst xmlns="http://schemas.openxmlformats.org/spreadsheetml/2006/main" count="180" uniqueCount="96">
  <si>
    <t>Mandant</t>
  </si>
  <si>
    <t>IM0011</t>
  </si>
  <si>
    <t>IM0012</t>
  </si>
  <si>
    <t>IM0013</t>
  </si>
  <si>
    <t>AOK PLUS</t>
  </si>
  <si>
    <t>OMS</t>
  </si>
  <si>
    <t>MFG</t>
  </si>
  <si>
    <t>Wiederherstellungszeit</t>
  </si>
  <si>
    <t>System</t>
  </si>
  <si>
    <t>Ausfallbeginn</t>
  </si>
  <si>
    <t>Ausfallende</t>
  </si>
  <si>
    <t>Beschrebung</t>
  </si>
  <si>
    <t>Mo. bis Fr. von 06:00 bis 22:00 Uhr</t>
  </si>
  <si>
    <t>Mo. bis Fr. von 08:00 bis 18:00 Uhr</t>
  </si>
  <si>
    <t>Servicezeit Start</t>
  </si>
  <si>
    <t>Servicezeit Ende</t>
  </si>
  <si>
    <t>Tagesstunden</t>
  </si>
  <si>
    <t>Begründung</t>
  </si>
  <si>
    <t>Erlaubte Ausfälle</t>
  </si>
  <si>
    <t>ΔSLT Wiederherstellungszeit</t>
  </si>
  <si>
    <t>Pönalhöhe Pro ΔSLT-Wiederherstellungszeit</t>
  </si>
  <si>
    <t>ΔSLT Ausfallhäufigkeit</t>
  </si>
  <si>
    <t xml:space="preserve">Pönale pro ΔSLT Ausfallhäufigkeit </t>
  </si>
  <si>
    <t>pro Ausfall</t>
  </si>
  <si>
    <t xml:space="preserve">-  </t>
  </si>
  <si>
    <t>Pönale Ausfallhäufigkeit</t>
  </si>
  <si>
    <t>Pönale Wiederherstellungszeit</t>
  </si>
  <si>
    <t>Betrachtungsmonat</t>
  </si>
  <si>
    <t>AOK-Bayern</t>
  </si>
  <si>
    <t>SLT-1 (Verfügbarkeit OMS)</t>
  </si>
  <si>
    <t>Ticket-ID</t>
  </si>
  <si>
    <t>Diese Werte werden automatisch berechnet.</t>
  </si>
  <si>
    <t>Tatsächlicher Wert</t>
  </si>
  <si>
    <t>Ticket-Werte eintragen</t>
  </si>
  <si>
    <t>Hilfsspalten</t>
  </si>
  <si>
    <t>Einheit</t>
  </si>
  <si>
    <t>Ausfallzeit</t>
  </si>
  <si>
    <t>Ausfallnummer</t>
  </si>
  <si>
    <t xml:space="preserve"> relevanter Ausfall</t>
  </si>
  <si>
    <t>Pönalbetrag</t>
  </si>
  <si>
    <t>SLT-Verletzungen</t>
  </si>
  <si>
    <t>IM0001</t>
  </si>
  <si>
    <t>IM0002</t>
  </si>
  <si>
    <t>IM0003</t>
  </si>
  <si>
    <t>IM0004</t>
  </si>
  <si>
    <t>IM0005</t>
  </si>
  <si>
    <t>IM0009</t>
  </si>
  <si>
    <t>IM0010</t>
  </si>
  <si>
    <t>IM0014</t>
  </si>
  <si>
    <t>IM0015</t>
  </si>
  <si>
    <t>IM0016</t>
  </si>
  <si>
    <t>IM0017</t>
  </si>
  <si>
    <t>IM0018</t>
  </si>
  <si>
    <t>IM0019</t>
  </si>
  <si>
    <t>IM0020</t>
  </si>
  <si>
    <t>neue Tickets</t>
  </si>
  <si>
    <t>abgeschlossene mit SLT-Verletzung</t>
  </si>
  <si>
    <t>abgeschlossene ohne SLT-Verletzung</t>
  </si>
  <si>
    <t>noch nicht abgeschlossene Tickets</t>
  </si>
  <si>
    <t>Beschreibung</t>
  </si>
  <si>
    <t>Keiner kann seine Druckaufträge abholen</t>
  </si>
  <si>
    <t>OMS nimmt keine Druckaufträge entgegen - CPU überlastet</t>
  </si>
  <si>
    <t>Gerät "MFGPLU0001": HDD-defekt</t>
  </si>
  <si>
    <t>Gerät "MFGPLU0002": HDD-defekt</t>
  </si>
  <si>
    <t>Gerät "MFGPLU0003": HDD-defekt</t>
  </si>
  <si>
    <t>Gerät "MFGPLU0004": HDD-defekt</t>
  </si>
  <si>
    <t>Gerät "MFGPLU0005": HDD-defekt</t>
  </si>
  <si>
    <t>Gerät "MFGPLU0006": HDD-defekt</t>
  </si>
  <si>
    <t>Gerät "MFGPLU0007": HDD-defekt</t>
  </si>
  <si>
    <t>Gerät "MFGPLU0008": HDD-defekt</t>
  </si>
  <si>
    <t>Gerät "MFGPLU0009": HDD-defekt</t>
  </si>
  <si>
    <t>Gerät "MFGPLU0010": HDD-defekt</t>
  </si>
  <si>
    <t>Die Anmeldefunktion ist bei allen Geräten gestört.</t>
  </si>
  <si>
    <t>Gerät "MFGPLU0011": HDD-defekt</t>
  </si>
  <si>
    <t>Gerät "MFGBAY0001" Display reagiert nicht.</t>
  </si>
  <si>
    <t>Gerät "MFGBAY0002" Scanner defekt.</t>
  </si>
  <si>
    <t>Gerät "MFGBAY0003" Konfiguration fehlerhaft - OMS-Client fehlt.</t>
  </si>
  <si>
    <t>Gerät "MFGBAY0004" startet nicht.</t>
  </si>
  <si>
    <t>Gerät "MFGBAY0005" quietscht.</t>
  </si>
  <si>
    <t>Gerät "MFGBAY0007" defekt. Display reagiert nicht.</t>
  </si>
  <si>
    <t>Gerät "MFGBAY0006" erzeugt ständig Papierstau.</t>
  </si>
  <si>
    <t>FMS</t>
  </si>
  <si>
    <t>Ticket-Priorität</t>
  </si>
  <si>
    <t>IM0006</t>
  </si>
  <si>
    <t>IM0007</t>
  </si>
  <si>
    <t>IM0008</t>
  </si>
  <si>
    <t>IM0021</t>
  </si>
  <si>
    <t>IM0022</t>
  </si>
  <si>
    <t>IM0023</t>
  </si>
  <si>
    <t>IM0024</t>
  </si>
  <si>
    <t>Die Druckverarbeitung ist fehlerhaft. Es wird immer nur auf Briefbogen gedruckt.</t>
  </si>
  <si>
    <t>Die Zertifikate der Drucker werden nicht aktualisiert</t>
  </si>
  <si>
    <t>SLT-2 (Verfügbarkeit FMS)</t>
  </si>
  <si>
    <t>SLT-3 (Verfügbarkeit MFG)</t>
  </si>
  <si>
    <t>IM0025</t>
  </si>
  <si>
    <t>Tatsächliche Pönalhöhe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</si>
</sst>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[hh]:mm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  <font>
      <sz val="8"/>
      <name val="Arial"/>
      <family val="2"/>
    </font>
    <font>
      <b/>
      <sz val="10"/>
      <color theme="1"/>
      <name val="Segoe UI"/>
      <family val="2"/>
    </font>
    <font>
      <sz val="10"/>
      <color theme="8"/>
      <name val="Segoe UI"/>
      <family val="2"/>
    </font>
    <font>
      <sz val="8"/>
      <color theme="8"/>
      <name val="Segoe UI"/>
      <family val="2"/>
    </font>
    <font>
      <sz val="10"/>
      <color theme="9"/>
      <name val="Segoe UI"/>
      <family val="2"/>
    </font>
    <font>
      <sz val="8"/>
      <color theme="9"/>
      <name val="Segoe UI"/>
      <family val="2"/>
    </font>
    <font>
      <sz val="10"/>
      <color theme="2" tint="-0.499984740745262"/>
      <name val="Segoe UI"/>
      <family val="2"/>
    </font>
    <font>
      <b/>
      <sz val="10"/>
      <color theme="8"/>
      <name val="Segoe UI"/>
      <family val="2"/>
    </font>
    <font>
      <b/>
      <sz val="10"/>
      <color theme="9"/>
      <name val="Segoe UI"/>
      <family val="2"/>
    </font>
    <font>
      <sz val="10"/>
      <name val="Segoe UI"/>
      <family val="2"/>
    </font>
    <font>
      <b/>
      <sz val="10"/>
      <color theme="7"/>
      <name val="Segoe UI"/>
      <family val="2"/>
    </font>
    <font>
      <sz val="8"/>
      <color theme="7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EAF7C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CEC"/>
        <bgColor indexed="64"/>
      </patternFill>
    </fill>
    <fill>
      <patternFill patternType="solid">
        <fgColor rgb="FFE2F3FE"/>
        <bgColor indexed="64"/>
      </patternFill>
    </fill>
    <fill>
      <patternFill patternType="solid">
        <fgColor rgb="FFF5F5F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22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20" fontId="3" fillId="0" borderId="0" xfId="0" applyNumberFormat="1" applyFont="1"/>
    <xf numFmtId="6" fontId="3" fillId="0" borderId="0" xfId="0" applyNumberFormat="1" applyFont="1" applyAlignment="1">
      <alignment wrapText="1"/>
    </xf>
    <xf numFmtId="1" fontId="3" fillId="0" borderId="0" xfId="0" applyNumberFormat="1" applyFont="1"/>
    <xf numFmtId="6" fontId="3" fillId="0" borderId="0" xfId="0" applyNumberFormat="1" applyFont="1"/>
    <xf numFmtId="0" fontId="3" fillId="0" borderId="0" xfId="0" quotePrefix="1" applyFont="1"/>
    <xf numFmtId="0" fontId="6" fillId="0" borderId="0" xfId="0" applyFont="1"/>
    <xf numFmtId="0" fontId="8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6" borderId="0" xfId="0" applyFont="1" applyFill="1"/>
    <xf numFmtId="17" fontId="3" fillId="6" borderId="6" xfId="0" applyNumberFormat="1" applyFont="1" applyFill="1" applyBorder="1"/>
    <xf numFmtId="0" fontId="7" fillId="4" borderId="7" xfId="0" applyFont="1" applyFill="1" applyBorder="1" applyAlignment="1">
      <alignment horizontal="center" vertical="center" wrapText="1"/>
    </xf>
    <xf numFmtId="44" fontId="3" fillId="4" borderId="14" xfId="0" applyNumberFormat="1" applyFont="1" applyFill="1" applyBorder="1"/>
    <xf numFmtId="0" fontId="7" fillId="5" borderId="12" xfId="0" applyFont="1" applyFill="1" applyBorder="1" applyAlignment="1">
      <alignment horizontal="center" vertical="center" wrapText="1"/>
    </xf>
    <xf numFmtId="44" fontId="3" fillId="5" borderId="14" xfId="0" applyNumberFormat="1" applyFont="1" applyFill="1" applyBorder="1"/>
    <xf numFmtId="0" fontId="10" fillId="3" borderId="3" xfId="0" applyFont="1" applyFill="1" applyBorder="1" applyAlignment="1" applyProtection="1">
      <alignment horizontal="center" vertical="center"/>
      <protection hidden="1"/>
    </xf>
    <xf numFmtId="44" fontId="2" fillId="3" borderId="1" xfId="0" applyNumberFormat="1" applyFont="1" applyFill="1" applyBorder="1" applyAlignment="1" applyProtection="1">
      <alignment horizontal="center" vertical="center"/>
      <protection hidden="1"/>
    </xf>
    <xf numFmtId="44" fontId="3" fillId="0" borderId="3" xfId="1" applyFont="1" applyBorder="1" applyProtection="1">
      <protection hidden="1"/>
    </xf>
    <xf numFmtId="44" fontId="3" fillId="0" borderId="3" xfId="0" applyNumberFormat="1" applyFont="1" applyBorder="1" applyProtection="1">
      <protection hidden="1"/>
    </xf>
    <xf numFmtId="44" fontId="3" fillId="0" borderId="0" xfId="1" applyFont="1" applyBorder="1" applyProtection="1">
      <protection hidden="1"/>
    </xf>
    <xf numFmtId="44" fontId="3" fillId="0" borderId="0" xfId="0" applyNumberFormat="1" applyFont="1" applyProtection="1">
      <protection hidden="1"/>
    </xf>
    <xf numFmtId="0" fontId="3" fillId="0" borderId="0" xfId="0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44" fontId="13" fillId="0" borderId="8" xfId="0" applyNumberFormat="1" applyFont="1" applyBorder="1"/>
    <xf numFmtId="44" fontId="13" fillId="0" borderId="8" xfId="1" applyFont="1" applyBorder="1"/>
    <xf numFmtId="1" fontId="13" fillId="0" borderId="10" xfId="0" applyNumberFormat="1" applyFont="1" applyBorder="1"/>
    <xf numFmtId="1" fontId="13" fillId="0" borderId="8" xfId="0" applyNumberFormat="1" applyFont="1" applyBorder="1"/>
    <xf numFmtId="1" fontId="7" fillId="5" borderId="6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/>
    <xf numFmtId="1" fontId="9" fillId="5" borderId="1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13" fillId="0" borderId="8" xfId="1" applyNumberFormat="1" applyFont="1" applyBorder="1"/>
    <xf numFmtId="1" fontId="8" fillId="0" borderId="0" xfId="0" applyNumberFormat="1" applyFont="1"/>
    <xf numFmtId="1" fontId="9" fillId="4" borderId="1" xfId="0" applyNumberFormat="1" applyFont="1" applyFill="1" applyBorder="1" applyAlignment="1">
      <alignment horizontal="center" vertical="center" wrapText="1"/>
    </xf>
    <xf numFmtId="17" fontId="3" fillId="6" borderId="19" xfId="0" applyNumberFormat="1" applyFont="1" applyFill="1" applyBorder="1"/>
    <xf numFmtId="1" fontId="13" fillId="0" borderId="20" xfId="0" applyNumberFormat="1" applyFont="1" applyBorder="1"/>
    <xf numFmtId="1" fontId="13" fillId="0" borderId="15" xfId="0" applyNumberFormat="1" applyFont="1" applyBorder="1"/>
    <xf numFmtId="22" fontId="3" fillId="0" borderId="0" xfId="0" applyNumberFormat="1" applyFont="1" applyAlignment="1" applyProtection="1">
      <alignment horizontal="left" vertical="center"/>
      <protection locked="0"/>
    </xf>
    <xf numFmtId="164" fontId="3" fillId="0" borderId="0" xfId="0" applyNumberFormat="1" applyFont="1"/>
    <xf numFmtId="0" fontId="15" fillId="5" borderId="1" xfId="0" applyFont="1" applyFill="1" applyBorder="1" applyAlignment="1">
      <alignment horizontal="center" vertical="center" wrapText="1"/>
    </xf>
    <xf numFmtId="1" fontId="15" fillId="5" borderId="1" xfId="0" applyNumberFormat="1" applyFont="1" applyFill="1" applyBorder="1" applyAlignment="1">
      <alignment horizontal="center" vertical="center" wrapText="1"/>
    </xf>
    <xf numFmtId="1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2" fontId="10" fillId="3" borderId="0" xfId="0" applyNumberFormat="1" applyFont="1" applyFill="1" applyAlignment="1" applyProtection="1">
      <alignment horizontal="center" vertical="center"/>
      <protection hidden="1"/>
    </xf>
    <xf numFmtId="0" fontId="10" fillId="3" borderId="0" xfId="0" applyFont="1" applyFill="1" applyAlignment="1" applyProtection="1">
      <alignment horizontal="center" vertical="center"/>
      <protection hidden="1"/>
    </xf>
    <xf numFmtId="2" fontId="10" fillId="0" borderId="0" xfId="0" applyNumberFormat="1" applyFont="1" applyProtection="1">
      <protection hidden="1"/>
    </xf>
    <xf numFmtId="0" fontId="10" fillId="0" borderId="0" xfId="0" applyFont="1" applyProtection="1">
      <protection hidden="1"/>
    </xf>
    <xf numFmtId="0" fontId="3" fillId="6" borderId="9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horizontal="center" wrapText="1"/>
    </xf>
    <xf numFmtId="0" fontId="3" fillId="5" borderId="13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3" fillId="3" borderId="1" xfId="0" applyFont="1" applyFill="1" applyBorder="1" applyAlignment="1" applyProtection="1">
      <alignment horizontal="center"/>
      <protection hidden="1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2" fontId="10" fillId="3" borderId="4" xfId="0" applyNumberFormat="1" applyFont="1" applyFill="1" applyBorder="1" applyAlignment="1" applyProtection="1">
      <alignment horizontal="center"/>
      <protection hidden="1"/>
    </xf>
    <xf numFmtId="2" fontId="10" fillId="3" borderId="2" xfId="0" applyNumberFormat="1" applyFont="1" applyFill="1" applyBorder="1" applyAlignment="1" applyProtection="1">
      <alignment horizontal="center"/>
      <protection hidden="1"/>
    </xf>
  </cellXfs>
  <cellStyles count="2">
    <cellStyle name="Standard" xfId="0" builtinId="0"/>
    <cellStyle name="Währung" xfId="1" builtinId="4"/>
  </cellStyles>
  <dxfs count="5">
    <dxf>
      <font>
        <color theme="8"/>
      </font>
    </dxf>
    <dxf>
      <font>
        <color theme="7"/>
      </font>
    </dxf>
    <dxf>
      <font>
        <color theme="9"/>
      </font>
    </dxf>
    <dxf>
      <fill>
        <patternFill>
          <bgColor rgb="FFE2F3FE"/>
        </patternFill>
      </fill>
    </dxf>
    <dxf>
      <fill>
        <patternFill>
          <bgColor rgb="FFFEECEC"/>
        </patternFill>
      </fill>
    </dxf>
  </dxfs>
  <tableStyles count="0" defaultTableStyle="TableStyleMedium2" defaultPivotStyle="PivotStyleLight16"/>
  <colors>
    <mruColors>
      <color rgb="FFFEECEC"/>
      <color rgb="FFE2F3FE"/>
      <color rgb="FFF5F5F5"/>
      <color rgb="FFD4EDFE"/>
      <color rgb="FFFDDFDF"/>
      <color rgb="FFFCE8D0"/>
      <color rgb="FFEAF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961E8-DDAD-45E4-A71D-C363C473CD2F}">
  <dimension ref="A1:AG64"/>
  <sheetViews>
    <sheetView tabSelected="1" zoomScale="115" zoomScaleNormal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3" sqref="F3"/>
    </sheetView>
  </sheetViews>
  <sheetFormatPr baseColWidth="10" defaultRowHeight="14.25" x14ac:dyDescent="0.25"/>
  <cols>
    <col min="1" max="1" width="16.7109375" style="21" customWidth="1"/>
    <col min="2" max="2" width="14.28515625" style="17" customWidth="1"/>
    <col min="3" max="5" width="14.28515625" style="41" customWidth="1"/>
    <col min="6" max="6" width="12.140625" style="17" customWidth="1"/>
    <col min="7" max="7" width="14.28515625" style="17" customWidth="1"/>
    <col min="8" max="10" width="14.28515625" style="41" customWidth="1"/>
    <col min="11" max="11" width="14.28515625" style="18" customWidth="1"/>
    <col min="12" max="12" width="14.28515625" style="17" customWidth="1"/>
    <col min="13" max="15" width="14.28515625" style="41" customWidth="1"/>
    <col min="16" max="16" width="14.28515625" style="18" customWidth="1"/>
    <col min="17" max="17" width="14.28515625" style="1" customWidth="1"/>
    <col min="18" max="18" width="14.28515625" style="45" customWidth="1"/>
    <col min="19" max="19" width="14.28515625" style="41" customWidth="1"/>
    <col min="20" max="21" width="14.28515625" style="45" customWidth="1"/>
    <col min="22" max="22" width="14.28515625" style="17" customWidth="1"/>
    <col min="23" max="26" width="14.28515625" style="41" customWidth="1"/>
    <col min="27" max="27" width="14.28515625" style="18" customWidth="1"/>
    <col min="28" max="31" width="14.28515625" style="41" customWidth="1"/>
    <col min="32" max="32" width="14.28515625" style="18" customWidth="1"/>
    <col min="33" max="33" width="14.28515625" style="1" customWidth="1"/>
  </cols>
  <sheetData>
    <row r="1" spans="1:33" ht="15" thickTop="1" x14ac:dyDescent="0.25">
      <c r="A1" s="60" t="s">
        <v>27</v>
      </c>
      <c r="B1" s="79" t="s">
        <v>28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1"/>
      <c r="R1" s="82" t="s">
        <v>4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4"/>
    </row>
    <row r="2" spans="1:33" s="2" customFormat="1" ht="15.95" customHeight="1" x14ac:dyDescent="0.2">
      <c r="A2" s="61"/>
      <c r="B2" s="69" t="s">
        <v>29</v>
      </c>
      <c r="C2" s="70"/>
      <c r="D2" s="70"/>
      <c r="E2" s="70"/>
      <c r="F2" s="70"/>
      <c r="G2" s="75" t="s">
        <v>92</v>
      </c>
      <c r="H2" s="76"/>
      <c r="I2" s="76"/>
      <c r="J2" s="76"/>
      <c r="K2" s="76"/>
      <c r="L2" s="67" t="s">
        <v>93</v>
      </c>
      <c r="M2" s="68"/>
      <c r="N2" s="68"/>
      <c r="O2" s="68"/>
      <c r="P2" s="68"/>
      <c r="Q2" s="63" t="s">
        <v>39</v>
      </c>
      <c r="R2" s="73" t="s">
        <v>29</v>
      </c>
      <c r="S2" s="74"/>
      <c r="T2" s="74"/>
      <c r="U2" s="74"/>
      <c r="V2" s="74"/>
      <c r="W2" s="77" t="s">
        <v>92</v>
      </c>
      <c r="X2" s="78"/>
      <c r="Y2" s="78"/>
      <c r="Z2" s="78"/>
      <c r="AA2" s="78"/>
      <c r="AB2" s="71" t="s">
        <v>93</v>
      </c>
      <c r="AC2" s="72"/>
      <c r="AD2" s="72"/>
      <c r="AE2" s="72"/>
      <c r="AF2" s="72"/>
      <c r="AG2" s="65" t="s">
        <v>39</v>
      </c>
    </row>
    <row r="3" spans="1:33" s="2" customFormat="1" ht="31.5" x14ac:dyDescent="0.2">
      <c r="A3" s="62"/>
      <c r="B3" s="25" t="s">
        <v>55</v>
      </c>
      <c r="C3" s="39" t="s">
        <v>56</v>
      </c>
      <c r="D3" s="39" t="s">
        <v>57</v>
      </c>
      <c r="E3" s="40" t="s">
        <v>58</v>
      </c>
      <c r="F3" s="34" t="s">
        <v>95</v>
      </c>
      <c r="G3" s="52" t="s">
        <v>55</v>
      </c>
      <c r="H3" s="53" t="s">
        <v>56</v>
      </c>
      <c r="I3" s="53" t="s">
        <v>57</v>
      </c>
      <c r="J3" s="53" t="s">
        <v>58</v>
      </c>
      <c r="K3" s="52" t="s">
        <v>32</v>
      </c>
      <c r="L3" s="20" t="s">
        <v>55</v>
      </c>
      <c r="M3" s="42" t="s">
        <v>56</v>
      </c>
      <c r="N3" s="42" t="s">
        <v>57</v>
      </c>
      <c r="O3" s="42" t="s">
        <v>58</v>
      </c>
      <c r="P3" s="20" t="s">
        <v>32</v>
      </c>
      <c r="Q3" s="64"/>
      <c r="R3" s="43" t="s">
        <v>55</v>
      </c>
      <c r="S3" s="43" t="s">
        <v>56</v>
      </c>
      <c r="T3" s="43" t="s">
        <v>57</v>
      </c>
      <c r="U3" s="43" t="s">
        <v>58</v>
      </c>
      <c r="V3" s="23" t="s">
        <v>32</v>
      </c>
      <c r="W3" s="54" t="s">
        <v>55</v>
      </c>
      <c r="X3" s="54" t="s">
        <v>56</v>
      </c>
      <c r="Y3" s="54" t="s">
        <v>57</v>
      </c>
      <c r="Z3" s="54" t="s">
        <v>58</v>
      </c>
      <c r="AA3" s="55" t="s">
        <v>32</v>
      </c>
      <c r="AB3" s="46" t="s">
        <v>55</v>
      </c>
      <c r="AC3" s="46" t="s">
        <v>56</v>
      </c>
      <c r="AD3" s="46" t="s">
        <v>57</v>
      </c>
      <c r="AE3" s="46" t="s">
        <v>58</v>
      </c>
      <c r="AF3" s="19" t="s">
        <v>32</v>
      </c>
      <c r="AG3" s="66"/>
    </row>
    <row r="4" spans="1:33" x14ac:dyDescent="0.25">
      <c r="A4" s="22">
        <v>46388</v>
      </c>
      <c r="B4" s="37">
        <f>COUNTIFS(Tickets!$C:$C, "OMS", Tickets!$A:$A, $B$1, Tickets!$D:$D, "&gt;="&amp;$A4, Tickets!$D:$D, "&lt;"&amp;EOMONTH($A4,0)+1)</f>
        <v>0</v>
      </c>
      <c r="C4" s="38">
        <f>COUNTIFS(Tickets!$C:$C, "OMS", Tickets!$A:$A, $B$1, Tickets!$E:$E, "&gt;="&amp;$A4, Tickets!$E:$E, "&lt;"&amp;EOMONTH($A4,0)+1, Tickets!$N:$N, 1)</f>
        <v>0</v>
      </c>
      <c r="D4" s="38">
        <f>COUNTIFS(Tickets!$C:$C, "OMS", Tickets!$A:$A, $B$1, Tickets!$E:$E, "&gt;="&amp;$A4, Tickets!$E:$E, "&lt;"&amp;EOMONTH($A4,0)+1, Tickets!$N:$N, 0)</f>
        <v>0</v>
      </c>
      <c r="E4" s="38">
        <f>COUNTIFS(Tickets!$C:$C, "OMS", Tickets!$A:$A, $B$1, Tickets!$D:$D, "&gt;="&amp;$A4, Tickets!$D:$D, "&lt;"&amp;EOMONTH($A4,0)+1, Tickets!$E:$E, "&gt;"&amp;EOMONTH($A4,0)) + COUNTIFS(Tickets!$C:$C, "OMS", Tickets!$A:$A, $B$1, Tickets!$D:$D, "&gt;="&amp;$A4, Tickets!$D:$D, "&lt;="&amp;EOMONTH($A4,0), Tickets!$E:$E, "")</f>
        <v>0</v>
      </c>
      <c r="F4" s="35">
        <f>SUMIFS(Tickets!G:G, Tickets!A:A, $B$1, Tickets!C:C, "OMS", Tickets!E:E, "&gt;="&amp;A4, Tickets!E:E, "&lt;"&amp;EOMONTH(A4,0)+1) + SUMIFS(Tickets!I:I, Tickets!A:A, $B$1, Tickets!C:C, "OMS", Tickets!E:E, "&gt;="&amp;A4, Tickets!E:E, "&lt;="&amp;EOMONTH(A4,0))</f>
        <v>0</v>
      </c>
      <c r="G4" s="38">
        <f>COUNTIFS(Tickets!$C:$C, "FMS", Tickets!$A:$A, $B$1, Tickets!$D:$D, "&gt;="&amp;$A4, Tickets!$D:$D, "&lt;"&amp;EOMONTH($A4,0)+1)</f>
        <v>0</v>
      </c>
      <c r="H4" s="38">
        <f>COUNTIFS(Tickets!$C:$C, "FMS", Tickets!$A:$A, $B$1, Tickets!$E:$E, "&gt;="&amp;$A4, Tickets!$E:$E, "&lt;"&amp;EOMONTH($A4,0)+1, Tickets!$N:$N, 1)</f>
        <v>0</v>
      </c>
      <c r="I4" s="38">
        <f>COUNTIFS(Tickets!$C:$C, "FMS", Tickets!$A:$A, $B$1, Tickets!$E:$E, "&gt;="&amp;$A4, Tickets!$E:$E, "&lt;"&amp;EOMONTH($A4,0)+1, Tickets!$N:$N, 0)</f>
        <v>0</v>
      </c>
      <c r="J4" s="38">
        <f>COUNTIFS(Tickets!$C:$C, "FMS", Tickets!$A:$A, $B$1, Tickets!$D:$D, "&gt;="&amp;$A4, Tickets!$D:$D, "&lt;"&amp;EOMONTH($A4,0)+1, Tickets!$E:$E, "&gt;"&amp;EOMONTH($A4,0)) + COUNTIFS(Tickets!$C:$C, "MFG", Tickets!$A:$A, $B$1, Tickets!$D:$D, "&gt;="&amp;$A4, Tickets!$D:$D, "&lt;="&amp;EOMONTH($A4,0), Tickets!$E:$E, "")</f>
        <v>0</v>
      </c>
      <c r="K4" s="35">
        <f>SUMIFS(Tickets!G:G, Tickets!A:A, $B$1, Tickets!C:C, "FMS", Tickets!E:E, "&gt;="&amp;A4, Tickets!E:E, "&lt;"&amp;EOMONTH(A4,0)+1) + SUMIFS(Tickets!I:I, Tickets!A:A, $B$1, Tickets!C:C, "FMS", Tickets!E:E, "&gt;="&amp;A4, Tickets!E:E, "&lt;="&amp;EOMONTH(A4,0))</f>
        <v>0</v>
      </c>
      <c r="L4" s="38">
        <f>COUNTIFS(Tickets!$C:$C, "MFG", Tickets!$A:$A, $B$1, Tickets!$D:$D, "&gt;="&amp;$A4, Tickets!$D:$D, "&lt;"&amp;EOMONTH($A4,0)+1)</f>
        <v>0</v>
      </c>
      <c r="M4" s="38">
        <f>COUNTIFS(Tickets!$C:$C, "MFG", Tickets!$A:$A, $B$1, Tickets!$E:$E, "&gt;="&amp;$A4, Tickets!$E:$E, "&lt;"&amp;EOMONTH($A4,0)+1, Tickets!$N:$N, 1)</f>
        <v>0</v>
      </c>
      <c r="N4" s="38">
        <f>COUNTIFS(Tickets!$C:$C, "MFG", Tickets!$A:$A, $B$1, Tickets!$E:$E, "&gt;="&amp;$A4, Tickets!$E:$E, "&lt;"&amp;EOMONTH($A4,0)+1, Tickets!$N:$N, 0)</f>
        <v>0</v>
      </c>
      <c r="O4" s="38">
        <f>COUNTIFS(Tickets!$C:$C, "MFG", Tickets!$A:$A, $B$1, Tickets!$D:$D, "&gt;="&amp;$A4, Tickets!$D:$D, "&lt;"&amp;EOMONTH($A4,0)+1, Tickets!$E:$E, "&gt;"&amp;EOMONTH($A4,0)) + COUNTIFS(Tickets!$C:$C, "MFG", Tickets!$A:$A, $B$1, Tickets!$D:$D, "&gt;="&amp;$A4, Tickets!$D:$D, "&lt;="&amp;EOMONTH($A4,0), Tickets!$E:$E, "")</f>
        <v>0</v>
      </c>
      <c r="P4" s="35">
        <f>SUMIFS(Tickets!G:G, Tickets!A:A, $B$1, Tickets!C:C, "MFG", Tickets!E:E, "&gt;="&amp;A4, Tickets!E:E, "&lt;"&amp;EOMONTH(A4,0)+1) + SUMIFS(Tickets!I:I, Tickets!A:A, $B$1, Tickets!C:C, "MFG", Tickets!E:E, "&gt;="&amp;A4, Tickets!E:E, "&lt;="&amp;EOMONTH(A4,0))</f>
        <v>0</v>
      </c>
      <c r="Q4" s="26">
        <f>F4+K4+P4</f>
        <v>0</v>
      </c>
      <c r="R4" s="44">
        <f>COUNTIFS(Tickets!$C:$C, "OMS", Tickets!$A:$A, $R$1, Tickets!$D:$D, "&gt;="&amp;$A4, Tickets!$D:$D, "&lt;"&amp;EOMONTH($A4,0)+1)</f>
        <v>0</v>
      </c>
      <c r="S4" s="44">
        <f>COUNTIFS(Tickets!$C:$C, "OMS", Tickets!$A:$A, $R$1, Tickets!$E:$E, "&gt;="&amp;$A4, Tickets!$E:$E, "&lt;"&amp;EOMONTH($A4,0)+1, Tickets!$N:$N, 1)</f>
        <v>0</v>
      </c>
      <c r="T4" s="44">
        <f>COUNTIFS(Tickets!$C:$C, "OMS", Tickets!$A:$A, $R$1, Tickets!$E:$E, "&gt;="&amp;$A4, Tickets!$E:$E, "&lt;"&amp;EOMONTH($A4,0)+1, Tickets!$N:$N, 0)</f>
        <v>0</v>
      </c>
      <c r="U4" s="44">
        <f>COUNTIFS(Tickets!$C:$C, "OMS", Tickets!$A:$A, $R$1, Tickets!$D:$D, "&gt;="&amp;$A4, Tickets!$D:$D, "&lt;"&amp;EOMONTH($A4,0)+1, Tickets!$E:$E, "&gt;"&amp;EOMONTH($A4,0)) + COUNTIFS(Tickets!$C:$C, "OMS", Tickets!$A:$A, $B$1, Tickets!$D:$D, "&gt;="&amp;$A4, Tickets!$D:$D, "&lt;="&amp;EOMONTH($A4,0), Tickets!$E:$E, "")</f>
        <v>0</v>
      </c>
      <c r="V4" s="36">
        <f>SUMIFS(Tickets!G:G, Tickets!A:A, $R$1, Tickets!C:C, "OMS", Tickets!E:E, "&gt;="&amp;A4, Tickets!E:E, "&lt;"&amp;EOMONTH(A4,0)+1) + SUMIFS(Tickets!I:I, Tickets!A:A, $B$1, Tickets!C:C, "OMS", Tickets!E:E, "&gt;="&amp;A4, Tickets!E:E, "&lt;="&amp;EOMONTH(A4,0))</f>
        <v>0</v>
      </c>
      <c r="W4" s="44">
        <f>COUNTIFS(Tickets!$C:$C, "FMS", Tickets!$A:$A, $R$1, Tickets!$D:$D, "&gt;="&amp;$A4, Tickets!$D:$D, "&lt;"&amp;EOMONTH($A4,0)+1)</f>
        <v>0</v>
      </c>
      <c r="X4" s="44">
        <f>COUNTIFS(Tickets!$C:$C, "FMS", Tickets!$A:$A, $R$1, Tickets!$E:$E, "&gt;="&amp;$A4, Tickets!$E:$E, "&lt;"&amp;EOMONTH($A4,0)+1, Tickets!$N:$N, 1)</f>
        <v>0</v>
      </c>
      <c r="Y4" s="44">
        <f>COUNTIFS(Tickets!$C:$C, "FMS", Tickets!$A:$A, $R$1, Tickets!$E:$E, "&gt;="&amp;$A4, Tickets!$E:$E, "&lt;"&amp;EOMONTH($A4,0)+1, Tickets!$N:$N, 0)</f>
        <v>0</v>
      </c>
      <c r="Z4" s="44">
        <f>COUNTIFS(Tickets!$C:$C, "MFG", Tickets!$A:$A, $B$1, Tickets!$D:$D, "&gt;="&amp;$A4, Tickets!$D:$D, "&lt;"&amp;EOMONTH($A4,0)+1, Tickets!$E:$E, "&gt;"&amp;EOMONTH($A4,0)) + COUNTIFS(Tickets!$C:$C, "FMS", Tickets!$A:$A, $B$1, Tickets!$D:$D, "&gt;="&amp;$A4, Tickets!$D:$D, "&lt;="&amp;EOMONTH($A4,0), Tickets!$E:$E, "")</f>
        <v>0</v>
      </c>
      <c r="AA4" s="36">
        <f>SUMIFS(Tickets!G:G, Tickets!A:A, $R$1, Tickets!C:C, "FMS", Tickets!E:E, "&gt;="&amp;A4, Tickets!E:E, "&lt;"&amp;EOMONTH(A4,0)+1) + SUMIFS(Tickets!I:I, Tickets!A:A, $B$1, Tickets!C:C, "FMS", Tickets!E:E, "&gt;="&amp;A4, Tickets!E:E, "&lt;="&amp;EOMONTH(A4,0))</f>
        <v>0</v>
      </c>
      <c r="AB4" s="44">
        <f>COUNTIFS(Tickets!$C:$C, "MFG", Tickets!$A:$A, $R$1, Tickets!$D:$D, "&gt;="&amp;$A4, Tickets!$D:$D, "&lt;"&amp;EOMONTH($A4,0)+1)</f>
        <v>0</v>
      </c>
      <c r="AC4" s="44">
        <f>COUNTIFS(Tickets!$C:$C, "MFG", Tickets!$A:$A, $R$1, Tickets!$E:$E, "&gt;="&amp;$A4, Tickets!$E:$E, "&lt;"&amp;EOMONTH($A4,0)+1, Tickets!$N:$N, 1)</f>
        <v>0</v>
      </c>
      <c r="AD4" s="44">
        <f>COUNTIFS(Tickets!$C:$C, "MFG", Tickets!$A:$A, $R$1, Tickets!$E:$E, "&gt;="&amp;$A4, Tickets!$E:$E, "&lt;"&amp;EOMONTH($A4,0)+1, Tickets!$N:$N, 0)</f>
        <v>0</v>
      </c>
      <c r="AE4" s="44">
        <f>COUNTIFS(Tickets!$C:$C, "MFG", Tickets!$A:$A, $R$1, Tickets!$D:$D, "&gt;="&amp;$A4, Tickets!$D:$D, "&lt;"&amp;EOMONTH($A4,0)+1, Tickets!$E:$E, "&gt;"&amp;EOMONTH($A4,0)) + COUNTIFS(Tickets!$C:$C, "MFG", Tickets!$A:$A, $B$1, Tickets!$D:$D, "&gt;="&amp;$A4, Tickets!$D:$D, "&lt;="&amp;EOMONTH($A4,0), Tickets!$E:$E, "")</f>
        <v>0</v>
      </c>
      <c r="AF4" s="36">
        <f>SUMIFS(Tickets!G:G, Tickets!A:A, $R$1, Tickets!C:C, "MFG", Tickets!E:E, "&gt;="&amp;A4, Tickets!E:E, "&lt;"&amp;EOMONTH(A4,0)+1) + SUMIFS(Tickets!I:I, Tickets!A:A, $B$1, Tickets!C:C, "MFG", Tickets!E:E, "&gt;="&amp;A4, Tickets!E:E, "&lt;="&amp;EOMONTH(A4,0))</f>
        <v>0</v>
      </c>
      <c r="AG4" s="24">
        <f>V4+AA4+AF4</f>
        <v>0</v>
      </c>
    </row>
    <row r="5" spans="1:33" x14ac:dyDescent="0.25">
      <c r="A5" s="22">
        <v>46419</v>
      </c>
      <c r="B5" s="37">
        <f>COUNTIFS(Tickets!$C:$C, "OMS", Tickets!$A:$A, $B$1, Tickets!$D:$D, "&gt;="&amp;$A5, Tickets!$D:$D, "&lt;"&amp;EOMONTH($A5,0)+1)</f>
        <v>0</v>
      </c>
      <c r="C5" s="38">
        <f>COUNTIFS(Tickets!$C:$C, "OMS", Tickets!$A:$A, $B$1, Tickets!$E:$E, "&gt;="&amp;$A5, Tickets!$E:$E, "&lt;"&amp;EOMONTH($A5,0)+1, Tickets!$N:$N, 1)</f>
        <v>0</v>
      </c>
      <c r="D5" s="38">
        <f>COUNTIFS(Tickets!$C:$C, "OMS", Tickets!$A:$A, $B$1, Tickets!$E:$E, "&gt;="&amp;$A5, Tickets!$E:$E, "&lt;"&amp;EOMONTH($A5,0)+1, Tickets!$N:$N, 0)</f>
        <v>0</v>
      </c>
      <c r="E5" s="38">
        <f>COUNTIFS(Tickets!$C:$C, "OMS", Tickets!$A:$A, $B$1, Tickets!$D:$D, "&gt;="&amp;$A5, Tickets!$D:$D, "&lt;"&amp;EOMONTH($A5,0)+1, Tickets!$E:$E, "&gt;"&amp;EOMONTH($A5,0)) + COUNTIFS(Tickets!$C:$C, "OMS", Tickets!$A:$A, $B$1, Tickets!$D:$D, "&gt;="&amp;$A5, Tickets!$D:$D, "&lt;="&amp;EOMONTH($A5,0), Tickets!$E:$E, "")</f>
        <v>0</v>
      </c>
      <c r="F5" s="35">
        <f>SUMIFS(Tickets!G:G, Tickets!A:A, $B$1, Tickets!C:C, "OMS", Tickets!E:E, "&gt;="&amp;A5, Tickets!E:E, "&lt;"&amp;EOMONTH(A5,0)+1) + SUMIFS(Tickets!I:I, Tickets!A:A, $B$1, Tickets!C:C, "OMS", Tickets!E:E, "&gt;="&amp;A5, Tickets!E:E, "&lt;="&amp;EOMONTH(A5,0))</f>
        <v>0</v>
      </c>
      <c r="G5" s="38">
        <f>COUNTIFS(Tickets!$C:$C, "FMS", Tickets!$A:$A, $B$1, Tickets!$D:$D, "&gt;="&amp;$A5, Tickets!$D:$D, "&lt;"&amp;EOMONTH($A5,0)+1)</f>
        <v>0</v>
      </c>
      <c r="H5" s="38">
        <f>COUNTIFS(Tickets!$C:$C, "FMS", Tickets!$A:$A, $B$1, Tickets!$E:$E, "&gt;="&amp;$A5, Tickets!$E:$E, "&lt;"&amp;EOMONTH($A5,0)+1, Tickets!$N:$N, 1)</f>
        <v>0</v>
      </c>
      <c r="I5" s="38">
        <f>COUNTIFS(Tickets!$C:$C, "FMS", Tickets!$A:$A, $B$1, Tickets!$E:$E, "&gt;="&amp;$A5, Tickets!$E:$E, "&lt;"&amp;EOMONTH($A5,0)+1, Tickets!$N:$N, 0)</f>
        <v>0</v>
      </c>
      <c r="J5" s="38">
        <f>COUNTIFS(Tickets!$C:$C, "FMS", Tickets!$A:$A, $B$1, Tickets!$D:$D, "&gt;="&amp;$A5, Tickets!$D:$D, "&lt;"&amp;EOMONTH($A5,0)+1, Tickets!$E:$E, "&gt;"&amp;EOMONTH($A5,0)) + COUNTIFS(Tickets!$C:$C, "MFG", Tickets!$A:$A, $B$1, Tickets!$D:$D, "&gt;="&amp;$A5, Tickets!$D:$D, "&lt;="&amp;EOMONTH($A5,0), Tickets!$E:$E, "")</f>
        <v>0</v>
      </c>
      <c r="K5" s="35">
        <f>SUMIFS(Tickets!G:G, Tickets!A:A, $B$1, Tickets!C:C, "FMS", Tickets!E:E, "&gt;="&amp;A5, Tickets!E:E, "&lt;"&amp;EOMONTH(A5,0)+1) + SUMIFS(Tickets!I:I, Tickets!A:A, $B$1, Tickets!C:C, "FMS", Tickets!E:E, "&gt;="&amp;A5, Tickets!E:E, "&lt;="&amp;EOMONTH(A5,0))</f>
        <v>0</v>
      </c>
      <c r="L5" s="38">
        <f>COUNTIFS(Tickets!$C:$C, "MFG", Tickets!$A:$A, $B$1, Tickets!$D:$D, "&gt;="&amp;$A5, Tickets!$D:$D, "&lt;"&amp;EOMONTH($A5,0)+1)</f>
        <v>0</v>
      </c>
      <c r="M5" s="38">
        <f>COUNTIFS(Tickets!$C:$C, "MFG", Tickets!$A:$A, $B$1, Tickets!$E:$E, "&gt;="&amp;$A5, Tickets!$E:$E, "&lt;"&amp;EOMONTH($A5,0)+1, Tickets!$N:$N, 1)</f>
        <v>0</v>
      </c>
      <c r="N5" s="38">
        <f>COUNTIFS(Tickets!$C:$C, "MFG", Tickets!$A:$A, $B$1, Tickets!$E:$E, "&gt;="&amp;$A5, Tickets!$E:$E, "&lt;"&amp;EOMONTH($A5,0)+1, Tickets!$N:$N, 0)</f>
        <v>0</v>
      </c>
      <c r="O5" s="38">
        <f>COUNTIFS(Tickets!$C:$C, "MFG", Tickets!$A:$A, $B$1, Tickets!$D:$D, "&gt;="&amp;$A5, Tickets!$D:$D, "&lt;"&amp;EOMONTH($A5,0)+1, Tickets!$E:$E, "&gt;"&amp;EOMONTH($A5,0)) + COUNTIFS(Tickets!$C:$C, "MFG", Tickets!$A:$A, $B$1, Tickets!$D:$D, "&gt;="&amp;$A5, Tickets!$D:$D, "&lt;="&amp;EOMONTH($A5,0), Tickets!$E:$E, "")</f>
        <v>0</v>
      </c>
      <c r="P5" s="35">
        <f>SUMIFS(Tickets!G:G, Tickets!A:A, $B$1, Tickets!C:C, "MFG", Tickets!E:E, "&gt;="&amp;A5, Tickets!E:E, "&lt;"&amp;EOMONTH(A5,0)+1) + SUMIFS(Tickets!I:I, Tickets!A:A, $B$1, Tickets!C:C, "MFG", Tickets!E:E, "&gt;="&amp;A5, Tickets!E:E, "&lt;="&amp;EOMONTH(A5,0))</f>
        <v>0</v>
      </c>
      <c r="Q5" s="26">
        <f t="shared" ref="Q5:Q63" si="0">F5+K5+P5</f>
        <v>0</v>
      </c>
      <c r="R5" s="44">
        <f>COUNTIFS(Tickets!$C:$C, "OMS", Tickets!$A:$A, $R$1, Tickets!$D:$D, "&gt;="&amp;$A5, Tickets!$D:$D, "&lt;"&amp;EOMONTH($A5,0)+1)</f>
        <v>0</v>
      </c>
      <c r="S5" s="44">
        <f>COUNTIFS(Tickets!$C:$C, "OMS", Tickets!$A:$A, $R$1, Tickets!$E:$E, "&gt;="&amp;$A5, Tickets!$E:$E, "&lt;"&amp;EOMONTH($A5,0)+1, Tickets!$N:$N, 1)</f>
        <v>0</v>
      </c>
      <c r="T5" s="44">
        <f>COUNTIFS(Tickets!$C:$C, "OMS", Tickets!$A:$A, $R$1, Tickets!$E:$E, "&gt;="&amp;$A5, Tickets!$E:$E, "&lt;"&amp;EOMONTH($A5,0)+1, Tickets!$N:$N, 0)</f>
        <v>0</v>
      </c>
      <c r="U5" s="44">
        <f>COUNTIFS(Tickets!$C:$C, "OMS", Tickets!$A:$A, $R$1, Tickets!$D:$D, "&gt;="&amp;$A5, Tickets!$D:$D, "&lt;"&amp;EOMONTH($A5,0)+1, Tickets!$E:$E, "&gt;"&amp;EOMONTH($A5,0)) + COUNTIFS(Tickets!$C:$C, "OMS", Tickets!$A:$A, $B$1, Tickets!$D:$D, "&gt;="&amp;$A5, Tickets!$D:$D, "&lt;="&amp;EOMONTH($A5,0), Tickets!$E:$E, "")</f>
        <v>0</v>
      </c>
      <c r="V5" s="36">
        <f>SUMIFS(Tickets!G:G, Tickets!A:A, $R$1, Tickets!C:C, "OMS", Tickets!E:E, "&gt;="&amp;A5, Tickets!E:E, "&lt;"&amp;EOMONTH(A5,0)+1) + SUMIFS(Tickets!I:I, Tickets!A:A, $B$1, Tickets!C:C, "OMS", Tickets!E:E, "&gt;="&amp;A5, Tickets!E:E, "&lt;="&amp;EOMONTH(A5,0))</f>
        <v>0</v>
      </c>
      <c r="W5" s="44">
        <f>COUNTIFS(Tickets!$C:$C, "FMS", Tickets!$A:$A, $R$1, Tickets!$D:$D, "&gt;="&amp;$A5, Tickets!$D:$D, "&lt;"&amp;EOMONTH($A5,0)+1)</f>
        <v>0</v>
      </c>
      <c r="X5" s="44">
        <f>COUNTIFS(Tickets!$C:$C, "FMS", Tickets!$A:$A, $R$1, Tickets!$E:$E, "&gt;="&amp;$A5, Tickets!$E:$E, "&lt;"&amp;EOMONTH($A5,0)+1, Tickets!$N:$N, 1)</f>
        <v>0</v>
      </c>
      <c r="Y5" s="44">
        <f>COUNTIFS(Tickets!$C:$C, "FMS", Tickets!$A:$A, $R$1, Tickets!$E:$E, "&gt;="&amp;$A5, Tickets!$E:$E, "&lt;"&amp;EOMONTH($A5,0)+1, Tickets!$N:$N, 0)</f>
        <v>0</v>
      </c>
      <c r="Z5" s="44">
        <f>COUNTIFS(Tickets!$C:$C, "MFG", Tickets!$A:$A, $B$1, Tickets!$D:$D, "&gt;="&amp;$A5, Tickets!$D:$D, "&lt;"&amp;EOMONTH($A5,0)+1, Tickets!$E:$E, "&gt;"&amp;EOMONTH($A5,0)) + COUNTIFS(Tickets!$C:$C, "FMS", Tickets!$A:$A, $B$1, Tickets!$D:$D, "&gt;="&amp;$A5, Tickets!$D:$D, "&lt;="&amp;EOMONTH($A5,0), Tickets!$E:$E, "")</f>
        <v>0</v>
      </c>
      <c r="AA5" s="36">
        <f>SUMIFS(Tickets!G:G, Tickets!A:A, $R$1, Tickets!C:C, "FMS", Tickets!E:E, "&gt;="&amp;A5, Tickets!E:E, "&lt;"&amp;EOMONTH(A5,0)+1) + SUMIFS(Tickets!I:I, Tickets!A:A, $B$1, Tickets!C:C, "FMS", Tickets!E:E, "&gt;="&amp;A5, Tickets!E:E, "&lt;="&amp;EOMONTH(A5,0))</f>
        <v>0</v>
      </c>
      <c r="AB5" s="44">
        <f>COUNTIFS(Tickets!$C:$C, "MFG", Tickets!$A:$A, $R$1, Tickets!$D:$D, "&gt;="&amp;$A5, Tickets!$D:$D, "&lt;"&amp;EOMONTH($A5,0)+1)</f>
        <v>0</v>
      </c>
      <c r="AC5" s="44">
        <f>COUNTIFS(Tickets!$C:$C, "MFG", Tickets!$A:$A, $R$1, Tickets!$E:$E, "&gt;="&amp;$A5, Tickets!$E:$E, "&lt;"&amp;EOMONTH($A5,0)+1, Tickets!$N:$N, 1)</f>
        <v>0</v>
      </c>
      <c r="AD5" s="44">
        <f>COUNTIFS(Tickets!$C:$C, "MFG", Tickets!$A:$A, $R$1, Tickets!$E:$E, "&gt;="&amp;$A5, Tickets!$E:$E, "&lt;"&amp;EOMONTH($A5,0)+1, Tickets!$N:$N, 0)</f>
        <v>0</v>
      </c>
      <c r="AE5" s="44">
        <f>COUNTIFS(Tickets!$C:$C, "MFG", Tickets!$A:$A, $R$1, Tickets!$D:$D, "&gt;="&amp;$A5, Tickets!$D:$D, "&lt;"&amp;EOMONTH($A5,0)+1, Tickets!$E:$E, "&gt;"&amp;EOMONTH($A5,0)) + COUNTIFS(Tickets!$C:$C, "MFG", Tickets!$A:$A, $B$1, Tickets!$D:$D, "&gt;="&amp;$A5, Tickets!$D:$D, "&lt;="&amp;EOMONTH($A5,0), Tickets!$E:$E, "")</f>
        <v>0</v>
      </c>
      <c r="AF5" s="36">
        <f>SUMIFS(Tickets!G:G, Tickets!A:A, $R$1, Tickets!C:C, "MFG", Tickets!E:E, "&gt;="&amp;A5, Tickets!E:E, "&lt;"&amp;EOMONTH(A5,0)+1) + SUMIFS(Tickets!I:I, Tickets!A:A, $B$1, Tickets!C:C, "MFG", Tickets!E:E, "&gt;="&amp;A5, Tickets!E:E, "&lt;="&amp;EOMONTH(A5,0))</f>
        <v>0</v>
      </c>
      <c r="AG5" s="24">
        <f t="shared" ref="AG5:AG63" si="1">V5+AA5+AF5</f>
        <v>0</v>
      </c>
    </row>
    <row r="6" spans="1:33" x14ac:dyDescent="0.25">
      <c r="A6" s="22">
        <v>46447</v>
      </c>
      <c r="B6" s="37">
        <f>COUNTIFS(Tickets!$C:$C, "OMS", Tickets!$A:$A, $B$1, Tickets!$D:$D, "&gt;="&amp;$A6, Tickets!$D:$D, "&lt;"&amp;EOMONTH($A6,0)+1)</f>
        <v>0</v>
      </c>
      <c r="C6" s="38">
        <f>COUNTIFS(Tickets!$C:$C, "OMS", Tickets!$A:$A, $B$1, Tickets!$E:$E, "&gt;="&amp;$A6, Tickets!$E:$E, "&lt;"&amp;EOMONTH($A6,0)+1, Tickets!$N:$N, 1)</f>
        <v>0</v>
      </c>
      <c r="D6" s="38">
        <f>COUNTIFS(Tickets!$C:$C, "OMS", Tickets!$A:$A, $B$1, Tickets!$E:$E, "&gt;="&amp;$A6, Tickets!$E:$E, "&lt;"&amp;EOMONTH($A6,0)+1, Tickets!$N:$N, 0)</f>
        <v>0</v>
      </c>
      <c r="E6" s="38">
        <f>COUNTIFS(Tickets!$C:$C, "OMS", Tickets!$A:$A, $B$1, Tickets!$D:$D, "&gt;="&amp;$A6, Tickets!$D:$D, "&lt;"&amp;EOMONTH($A6,0)+1, Tickets!$E:$E, "&gt;"&amp;EOMONTH($A6,0)) + COUNTIFS(Tickets!$C:$C, "OMS", Tickets!$A:$A, $B$1, Tickets!$D:$D, "&gt;="&amp;$A6, Tickets!$D:$D, "&lt;="&amp;EOMONTH($A6,0), Tickets!$E:$E, "")</f>
        <v>0</v>
      </c>
      <c r="F6" s="35">
        <f>SUMIFS(Tickets!G:G, Tickets!A:A, $B$1, Tickets!C:C, "OMS", Tickets!E:E, "&gt;="&amp;A6, Tickets!E:E, "&lt;"&amp;EOMONTH(A6,0)+1) + SUMIFS(Tickets!I:I, Tickets!A:A, $B$1, Tickets!C:C, "OMS", Tickets!E:E, "&gt;="&amp;A6, Tickets!E:E, "&lt;="&amp;EOMONTH(A6,0))</f>
        <v>0</v>
      </c>
      <c r="G6" s="38">
        <f>COUNTIFS(Tickets!$C:$C, "FMS", Tickets!$A:$A, $B$1, Tickets!$D:$D, "&gt;="&amp;$A6, Tickets!$D:$D, "&lt;"&amp;EOMONTH($A6,0)+1)</f>
        <v>0</v>
      </c>
      <c r="H6" s="38">
        <f>COUNTIFS(Tickets!$C:$C, "FMS", Tickets!$A:$A, $B$1, Tickets!$E:$E, "&gt;="&amp;$A6, Tickets!$E:$E, "&lt;"&amp;EOMONTH($A6,0)+1, Tickets!$N:$N, 1)</f>
        <v>0</v>
      </c>
      <c r="I6" s="38">
        <f>COUNTIFS(Tickets!$C:$C, "FMS", Tickets!$A:$A, $B$1, Tickets!$E:$E, "&gt;="&amp;$A6, Tickets!$E:$E, "&lt;"&amp;EOMONTH($A6,0)+1, Tickets!$N:$N, 0)</f>
        <v>0</v>
      </c>
      <c r="J6" s="38">
        <f>COUNTIFS(Tickets!$C:$C, "FMS", Tickets!$A:$A, $B$1, Tickets!$D:$D, "&gt;="&amp;$A6, Tickets!$D:$D, "&lt;"&amp;EOMONTH($A6,0)+1, Tickets!$E:$E, "&gt;"&amp;EOMONTH($A6,0)) + COUNTIFS(Tickets!$C:$C, "MFG", Tickets!$A:$A, $B$1, Tickets!$D:$D, "&gt;="&amp;$A6, Tickets!$D:$D, "&lt;="&amp;EOMONTH($A6,0), Tickets!$E:$E, "")</f>
        <v>0</v>
      </c>
      <c r="K6" s="35">
        <f>SUMIFS(Tickets!G:G, Tickets!A:A, $B$1, Tickets!C:C, "FMS", Tickets!E:E, "&gt;="&amp;A6, Tickets!E:E, "&lt;"&amp;EOMONTH(A6,0)+1) + SUMIFS(Tickets!I:I, Tickets!A:A, $B$1, Tickets!C:C, "FMS", Tickets!E:E, "&gt;="&amp;A6, Tickets!E:E, "&lt;="&amp;EOMONTH(A6,0))</f>
        <v>0</v>
      </c>
      <c r="L6" s="38">
        <f>COUNTIFS(Tickets!$C:$C, "MFG", Tickets!$A:$A, $B$1, Tickets!$D:$D, "&gt;="&amp;$A6, Tickets!$D:$D, "&lt;"&amp;EOMONTH($A6,0)+1)</f>
        <v>0</v>
      </c>
      <c r="M6" s="38">
        <f>COUNTIFS(Tickets!$C:$C, "MFG", Tickets!$A:$A, $B$1, Tickets!$E:$E, "&gt;="&amp;$A6, Tickets!$E:$E, "&lt;"&amp;EOMONTH($A6,0)+1, Tickets!$N:$N, 1)</f>
        <v>0</v>
      </c>
      <c r="N6" s="38">
        <f>COUNTIFS(Tickets!$C:$C, "MFG", Tickets!$A:$A, $B$1, Tickets!$E:$E, "&gt;="&amp;$A6, Tickets!$E:$E, "&lt;"&amp;EOMONTH($A6,0)+1, Tickets!$N:$N, 0)</f>
        <v>0</v>
      </c>
      <c r="O6" s="38">
        <f>COUNTIFS(Tickets!$C:$C, "MFG", Tickets!$A:$A, $B$1, Tickets!$D:$D, "&gt;="&amp;$A6, Tickets!$D:$D, "&lt;"&amp;EOMONTH($A6,0)+1, Tickets!$E:$E, "&gt;"&amp;EOMONTH($A6,0)) + COUNTIFS(Tickets!$C:$C, "MFG", Tickets!$A:$A, $B$1, Tickets!$D:$D, "&gt;="&amp;$A6, Tickets!$D:$D, "&lt;="&amp;EOMONTH($A6,0), Tickets!$E:$E, "")</f>
        <v>0</v>
      </c>
      <c r="P6" s="35">
        <f>SUMIFS(Tickets!G:G, Tickets!A:A, $B$1, Tickets!C:C, "MFG", Tickets!E:E, "&gt;="&amp;A6, Tickets!E:E, "&lt;"&amp;EOMONTH(A6,0)+1) + SUMIFS(Tickets!I:I, Tickets!A:A, $B$1, Tickets!C:C, "MFG", Tickets!E:E, "&gt;="&amp;A6, Tickets!E:E, "&lt;="&amp;EOMONTH(A6,0))</f>
        <v>0</v>
      </c>
      <c r="Q6" s="26">
        <f t="shared" si="0"/>
        <v>0</v>
      </c>
      <c r="R6" s="44">
        <f>COUNTIFS(Tickets!$C:$C, "OMS", Tickets!$A:$A, $R$1, Tickets!$D:$D, "&gt;="&amp;$A6, Tickets!$D:$D, "&lt;"&amp;EOMONTH($A6,0)+1)</f>
        <v>0</v>
      </c>
      <c r="S6" s="44">
        <f>COUNTIFS(Tickets!$C:$C, "OMS", Tickets!$A:$A, $R$1, Tickets!$E:$E, "&gt;="&amp;$A6, Tickets!$E:$E, "&lt;"&amp;EOMONTH($A6,0)+1, Tickets!$N:$N, 1)</f>
        <v>0</v>
      </c>
      <c r="T6" s="44">
        <f>COUNTIFS(Tickets!$C:$C, "OMS", Tickets!$A:$A, $R$1, Tickets!$E:$E, "&gt;="&amp;$A6, Tickets!$E:$E, "&lt;"&amp;EOMONTH($A6,0)+1, Tickets!$N:$N, 0)</f>
        <v>0</v>
      </c>
      <c r="U6" s="44">
        <f>COUNTIFS(Tickets!$C:$C, "OMS", Tickets!$A:$A, $R$1, Tickets!$D:$D, "&gt;="&amp;$A6, Tickets!$D:$D, "&lt;"&amp;EOMONTH($A6,0)+1, Tickets!$E:$E, "&gt;"&amp;EOMONTH($A6,0)) + COUNTIFS(Tickets!$C:$C, "OMS", Tickets!$A:$A, $B$1, Tickets!$D:$D, "&gt;="&amp;$A6, Tickets!$D:$D, "&lt;="&amp;EOMONTH($A6,0), Tickets!$E:$E, "")</f>
        <v>0</v>
      </c>
      <c r="V6" s="36">
        <f>SUMIFS(Tickets!G:G, Tickets!A:A, $R$1, Tickets!C:C, "OMS", Tickets!E:E, "&gt;="&amp;A6, Tickets!E:E, "&lt;"&amp;EOMONTH(A6,0)+1) + SUMIFS(Tickets!I:I, Tickets!A:A, $B$1, Tickets!C:C, "OMS", Tickets!E:E, "&gt;="&amp;A6, Tickets!E:E, "&lt;="&amp;EOMONTH(A6,0))</f>
        <v>0</v>
      </c>
      <c r="W6" s="44">
        <f>COUNTIFS(Tickets!$C:$C, "FMS", Tickets!$A:$A, $R$1, Tickets!$D:$D, "&gt;="&amp;$A6, Tickets!$D:$D, "&lt;"&amp;EOMONTH($A6,0)+1)</f>
        <v>0</v>
      </c>
      <c r="X6" s="44">
        <f>COUNTIFS(Tickets!$C:$C, "FMS", Tickets!$A:$A, $R$1, Tickets!$E:$E, "&gt;="&amp;$A6, Tickets!$E:$E, "&lt;"&amp;EOMONTH($A6,0)+1, Tickets!$N:$N, 1)</f>
        <v>0</v>
      </c>
      <c r="Y6" s="44">
        <f>COUNTIFS(Tickets!$C:$C, "FMS", Tickets!$A:$A, $R$1, Tickets!$E:$E, "&gt;="&amp;$A6, Tickets!$E:$E, "&lt;"&amp;EOMONTH($A6,0)+1, Tickets!$N:$N, 0)</f>
        <v>0</v>
      </c>
      <c r="Z6" s="44">
        <f>COUNTIFS(Tickets!$C:$C, "MFG", Tickets!$A:$A, $B$1, Tickets!$D:$D, "&gt;="&amp;$A6, Tickets!$D:$D, "&lt;"&amp;EOMONTH($A6,0)+1, Tickets!$E:$E, "&gt;"&amp;EOMONTH($A6,0)) + COUNTIFS(Tickets!$C:$C, "FMS", Tickets!$A:$A, $B$1, Tickets!$D:$D, "&gt;="&amp;$A6, Tickets!$D:$D, "&lt;="&amp;EOMONTH($A6,0), Tickets!$E:$E, "")</f>
        <v>0</v>
      </c>
      <c r="AA6" s="36">
        <f>SUMIFS(Tickets!G:G, Tickets!A:A, $R$1, Tickets!C:C, "FMS", Tickets!E:E, "&gt;="&amp;A6, Tickets!E:E, "&lt;"&amp;EOMONTH(A6,0)+1) + SUMIFS(Tickets!I:I, Tickets!A:A, $B$1, Tickets!C:C, "FMS", Tickets!E:E, "&gt;="&amp;A6, Tickets!E:E, "&lt;="&amp;EOMONTH(A6,0))</f>
        <v>0</v>
      </c>
      <c r="AB6" s="44">
        <f>COUNTIFS(Tickets!$C:$C, "MFG", Tickets!$A:$A, $R$1, Tickets!$D:$D, "&gt;="&amp;$A6, Tickets!$D:$D, "&lt;"&amp;EOMONTH($A6,0)+1)</f>
        <v>0</v>
      </c>
      <c r="AC6" s="44">
        <f>COUNTIFS(Tickets!$C:$C, "MFG", Tickets!$A:$A, $R$1, Tickets!$E:$E, "&gt;="&amp;$A6, Tickets!$E:$E, "&lt;"&amp;EOMONTH($A6,0)+1, Tickets!$N:$N, 1)</f>
        <v>0</v>
      </c>
      <c r="AD6" s="44">
        <f>COUNTIFS(Tickets!$C:$C, "MFG", Tickets!$A:$A, $R$1, Tickets!$E:$E, "&gt;="&amp;$A6, Tickets!$E:$E, "&lt;"&amp;EOMONTH($A6,0)+1, Tickets!$N:$N, 0)</f>
        <v>0</v>
      </c>
      <c r="AE6" s="44">
        <f>COUNTIFS(Tickets!$C:$C, "MFG", Tickets!$A:$A, $R$1, Tickets!$D:$D, "&gt;="&amp;$A6, Tickets!$D:$D, "&lt;"&amp;EOMONTH($A6,0)+1, Tickets!$E:$E, "&gt;"&amp;EOMONTH($A6,0)) + COUNTIFS(Tickets!$C:$C, "MFG", Tickets!$A:$A, $B$1, Tickets!$D:$D, "&gt;="&amp;$A6, Tickets!$D:$D, "&lt;="&amp;EOMONTH($A6,0), Tickets!$E:$E, "")</f>
        <v>0</v>
      </c>
      <c r="AF6" s="36">
        <f>SUMIFS(Tickets!G:G, Tickets!A:A, $R$1, Tickets!C:C, "MFG", Tickets!E:E, "&gt;="&amp;A6, Tickets!E:E, "&lt;"&amp;EOMONTH(A6,0)+1) + SUMIFS(Tickets!I:I, Tickets!A:A, $B$1, Tickets!C:C, "MFG", Tickets!E:E, "&gt;="&amp;A6, Tickets!E:E, "&lt;="&amp;EOMONTH(A6,0))</f>
        <v>0</v>
      </c>
      <c r="AG6" s="24">
        <f t="shared" si="1"/>
        <v>0</v>
      </c>
    </row>
    <row r="7" spans="1:33" x14ac:dyDescent="0.25">
      <c r="A7" s="22">
        <v>46478</v>
      </c>
      <c r="B7" s="37">
        <f>COUNTIFS(Tickets!$C:$C, "OMS", Tickets!$A:$A, $B$1, Tickets!$D:$D, "&gt;="&amp;$A7, Tickets!$D:$D, "&lt;"&amp;EOMONTH($A7,0)+1)</f>
        <v>4</v>
      </c>
      <c r="C7" s="38">
        <f>COUNTIFS(Tickets!$C:$C, "OMS", Tickets!$A:$A, $B$1, Tickets!$E:$E, "&gt;="&amp;$A7, Tickets!$E:$E, "&lt;"&amp;EOMONTH($A7,0)+1, Tickets!$N:$N, 1)</f>
        <v>3</v>
      </c>
      <c r="D7" s="38">
        <f>COUNTIFS(Tickets!$C:$C, "OMS", Tickets!$A:$A, $B$1, Tickets!$E:$E, "&gt;="&amp;$A7, Tickets!$E:$E, "&lt;"&amp;EOMONTH($A7,0)+1, Tickets!$N:$N, 0)</f>
        <v>0</v>
      </c>
      <c r="E7" s="38">
        <f>COUNTIFS(Tickets!$C:$C, "OMS", Tickets!$A:$A, $B$1, Tickets!$D:$D, "&gt;="&amp;$A7, Tickets!$D:$D, "&lt;"&amp;EOMONTH($A7,0)+1, Tickets!$E:$E, "&gt;"&amp;EOMONTH($A7,0)) + COUNTIFS(Tickets!$C:$C, "OMS", Tickets!$A:$A, $B$1, Tickets!$D:$D, "&gt;="&amp;$A7, Tickets!$D:$D, "&lt;="&amp;EOMONTH($A7,0), Tickets!$E:$E, "")</f>
        <v>1</v>
      </c>
      <c r="F7" s="35">
        <f>SUMIFS(Tickets!G:G, Tickets!A:A, $B$1, Tickets!C:C, "OMS", Tickets!E:E, "&gt;="&amp;A7, Tickets!E:E, "&lt;"&amp;EOMONTH(A7,0)+1) + SUMIFS(Tickets!I:I, Tickets!A:A, $B$1, Tickets!C:C, "OMS", Tickets!E:E, "&gt;="&amp;A7, Tickets!E:E, "&lt;="&amp;EOMONTH(A7,0))</f>
        <v>42000</v>
      </c>
      <c r="G7" s="38">
        <f>COUNTIFS(Tickets!$C:$C, "FMS", Tickets!$A:$A, $B$1, Tickets!$D:$D, "&gt;="&amp;$A7, Tickets!$D:$D, "&lt;"&amp;EOMONTH($A7,0)+1)</f>
        <v>1</v>
      </c>
      <c r="H7" s="38">
        <f>COUNTIFS(Tickets!$C:$C, "FMS", Tickets!$A:$A, $B$1, Tickets!$E:$E, "&gt;="&amp;$A7, Tickets!$E:$E, "&lt;"&amp;EOMONTH($A7,0)+1, Tickets!$N:$N, 1)</f>
        <v>1</v>
      </c>
      <c r="I7" s="38">
        <f>COUNTIFS(Tickets!$C:$C, "FMS", Tickets!$A:$A, $B$1, Tickets!$E:$E, "&gt;="&amp;$A7, Tickets!$E:$E, "&lt;"&amp;EOMONTH($A7,0)+1, Tickets!$N:$N, 0)</f>
        <v>0</v>
      </c>
      <c r="J7" s="38">
        <f>COUNTIFS(Tickets!$C:$C, "FMS", Tickets!$A:$A, $B$1, Tickets!$D:$D, "&gt;="&amp;$A7, Tickets!$D:$D, "&lt;"&amp;EOMONTH($A7,0)+1, Tickets!$E:$E, "&gt;"&amp;EOMONTH($A7,0)) + COUNTIFS(Tickets!$C:$C, "MFG", Tickets!$A:$A, $B$1, Tickets!$D:$D, "&gt;="&amp;$A7, Tickets!$D:$D, "&lt;="&amp;EOMONTH($A7,0), Tickets!$E:$E, "")</f>
        <v>0</v>
      </c>
      <c r="K7" s="35">
        <f>SUMIFS(Tickets!G:G, Tickets!A:A, $B$1, Tickets!C:C, "FMS", Tickets!E:E, "&gt;="&amp;A7, Tickets!E:E, "&lt;"&amp;EOMONTH(A7,0)+1) + SUMIFS(Tickets!I:I, Tickets!A:A, $B$1, Tickets!C:C, "FMS", Tickets!E:E, "&gt;="&amp;A7, Tickets!E:E, "&lt;="&amp;EOMONTH(A7,0))</f>
        <v>500</v>
      </c>
      <c r="L7" s="38">
        <f>COUNTIFS(Tickets!$C:$C, "MFG", Tickets!$A:$A, $B$1, Tickets!$D:$D, "&gt;="&amp;$A7, Tickets!$D:$D, "&lt;"&amp;EOMONTH($A7,0)+1)</f>
        <v>7</v>
      </c>
      <c r="M7" s="38">
        <f>COUNTIFS(Tickets!$C:$C, "MFG", Tickets!$A:$A, $B$1, Tickets!$E:$E, "&gt;="&amp;$A7, Tickets!$E:$E, "&lt;"&amp;EOMONTH($A7,0)+1, Tickets!$N:$N, 1)</f>
        <v>6</v>
      </c>
      <c r="N7" s="38">
        <f>COUNTIFS(Tickets!$C:$C, "MFG", Tickets!$A:$A, $B$1, Tickets!$E:$E, "&gt;="&amp;$A7, Tickets!$E:$E, "&lt;"&amp;EOMONTH($A7,0)+1, Tickets!$N:$N, 0)</f>
        <v>1</v>
      </c>
      <c r="O7" s="38">
        <f>COUNTIFS(Tickets!$C:$C, "MFG", Tickets!$A:$A, $B$1, Tickets!$D:$D, "&gt;="&amp;$A7, Tickets!$D:$D, "&lt;"&amp;EOMONTH($A7,0)+1, Tickets!$E:$E, "&gt;"&amp;EOMONTH($A7,0)) + COUNTIFS(Tickets!$C:$C, "MFG", Tickets!$A:$A, $B$1, Tickets!$D:$D, "&gt;="&amp;$A7, Tickets!$D:$D, "&lt;="&amp;EOMONTH($A7,0), Tickets!$E:$E, "")</f>
        <v>0</v>
      </c>
      <c r="P7" s="35">
        <f>SUMIFS(Tickets!G:G, Tickets!A:A, $B$1, Tickets!C:C, "MFG", Tickets!E:E, "&gt;="&amp;A7, Tickets!E:E, "&lt;"&amp;EOMONTH(A7,0)+1) + SUMIFS(Tickets!I:I, Tickets!A:A, $B$1, Tickets!C:C, "MFG", Tickets!E:E, "&gt;="&amp;A7, Tickets!E:E, "&lt;="&amp;EOMONTH(A7,0))</f>
        <v>600</v>
      </c>
      <c r="Q7" s="26">
        <f t="shared" si="0"/>
        <v>43100</v>
      </c>
      <c r="R7" s="44">
        <f>COUNTIFS(Tickets!$C:$C, "OMS", Tickets!$A:$A, $R$1, Tickets!$D:$D, "&gt;="&amp;$A7, Tickets!$D:$D, "&lt;"&amp;EOMONTH($A7,0)+1)</f>
        <v>1</v>
      </c>
      <c r="S7" s="44">
        <f>COUNTIFS(Tickets!$C:$C, "OMS", Tickets!$A:$A, $R$1, Tickets!$E:$E, "&gt;="&amp;$A7, Tickets!$E:$E, "&lt;"&amp;EOMONTH($A7,0)+1, Tickets!$N:$N, 1)</f>
        <v>1</v>
      </c>
      <c r="T7" s="44">
        <f>COUNTIFS(Tickets!$C:$C, "OMS", Tickets!$A:$A, $R$1, Tickets!$E:$E, "&gt;="&amp;$A7, Tickets!$E:$E, "&lt;"&amp;EOMONTH($A7,0)+1, Tickets!$N:$N, 0)</f>
        <v>0</v>
      </c>
      <c r="U7" s="44">
        <f>COUNTIFS(Tickets!$C:$C, "OMS", Tickets!$A:$A, $R$1, Tickets!$D:$D, "&gt;="&amp;$A7, Tickets!$D:$D, "&lt;"&amp;EOMONTH($A7,0)+1, Tickets!$E:$E, "&gt;"&amp;EOMONTH($A7,0)) + COUNTIFS(Tickets!$C:$C, "OMS", Tickets!$A:$A, $B$1, Tickets!$D:$D, "&gt;="&amp;$A7, Tickets!$D:$D, "&lt;="&amp;EOMONTH($A7,0), Tickets!$E:$E, "")</f>
        <v>0</v>
      </c>
      <c r="V7" s="36">
        <f>SUMIFS(Tickets!G:G, Tickets!A:A, $R$1, Tickets!C:C, "OMS", Tickets!E:E, "&gt;="&amp;A7, Tickets!E:E, "&lt;"&amp;EOMONTH(A7,0)+1) + SUMIFS(Tickets!I:I, Tickets!A:A, $B$1, Tickets!C:C, "OMS", Tickets!E:E, "&gt;="&amp;A7, Tickets!E:E, "&lt;="&amp;EOMONTH(A7,0))</f>
        <v>1000</v>
      </c>
      <c r="W7" s="44">
        <f>COUNTIFS(Tickets!$C:$C, "FMS", Tickets!$A:$A, $R$1, Tickets!$D:$D, "&gt;="&amp;$A7, Tickets!$D:$D, "&lt;"&amp;EOMONTH($A7,0)+1)</f>
        <v>1</v>
      </c>
      <c r="X7" s="44">
        <f>COUNTIFS(Tickets!$C:$C, "FMS", Tickets!$A:$A, $R$1, Tickets!$E:$E, "&gt;="&amp;$A7, Tickets!$E:$E, "&lt;"&amp;EOMONTH($A7,0)+1, Tickets!$N:$N, 1)</f>
        <v>1</v>
      </c>
      <c r="Y7" s="44">
        <f>COUNTIFS(Tickets!$C:$C, "FMS", Tickets!$A:$A, $R$1, Tickets!$E:$E, "&gt;="&amp;$A7, Tickets!$E:$E, "&lt;"&amp;EOMONTH($A7,0)+1, Tickets!$N:$N, 0)</f>
        <v>0</v>
      </c>
      <c r="Z7" s="44">
        <f>COUNTIFS(Tickets!$C:$C, "MFG", Tickets!$A:$A, $B$1, Tickets!$D:$D, "&gt;="&amp;$A7, Tickets!$D:$D, "&lt;"&amp;EOMONTH($A7,0)+1, Tickets!$E:$E, "&gt;"&amp;EOMONTH($A7,0)) + COUNTIFS(Tickets!$C:$C, "FMS", Tickets!$A:$A, $B$1, Tickets!$D:$D, "&gt;="&amp;$A7, Tickets!$D:$D, "&lt;="&amp;EOMONTH($A7,0), Tickets!$E:$E, "")</f>
        <v>0</v>
      </c>
      <c r="AA7" s="36">
        <f>SUMIFS(Tickets!G:G, Tickets!A:A, $R$1, Tickets!C:C, "FMS", Tickets!E:E, "&gt;="&amp;A7, Tickets!E:E, "&lt;"&amp;EOMONTH(A7,0)+1) + SUMIFS(Tickets!I:I, Tickets!A:A, $B$1, Tickets!C:C, "FMS", Tickets!E:E, "&gt;="&amp;A7, Tickets!E:E, "&lt;="&amp;EOMONTH(A7,0))</f>
        <v>2500</v>
      </c>
      <c r="AB7" s="44">
        <f>COUNTIFS(Tickets!$C:$C, "MFG", Tickets!$A:$A, $R$1, Tickets!$D:$D, "&gt;="&amp;$A7, Tickets!$D:$D, "&lt;"&amp;EOMONTH($A7,0)+1)</f>
        <v>11</v>
      </c>
      <c r="AC7" s="44">
        <f>COUNTIFS(Tickets!$C:$C, "MFG", Tickets!$A:$A, $R$1, Tickets!$E:$E, "&gt;="&amp;$A7, Tickets!$E:$E, "&lt;"&amp;EOMONTH($A7,0)+1, Tickets!$N:$N, 1)</f>
        <v>9</v>
      </c>
      <c r="AD7" s="44">
        <f>COUNTIFS(Tickets!$C:$C, "MFG", Tickets!$A:$A, $R$1, Tickets!$E:$E, "&gt;="&amp;$A7, Tickets!$E:$E, "&lt;"&amp;EOMONTH($A7,0)+1, Tickets!$N:$N, 0)</f>
        <v>0</v>
      </c>
      <c r="AE7" s="44">
        <f>COUNTIFS(Tickets!$C:$C, "MFG", Tickets!$A:$A, $R$1, Tickets!$D:$D, "&gt;="&amp;$A7, Tickets!$D:$D, "&lt;"&amp;EOMONTH($A7,0)+1, Tickets!$E:$E, "&gt;"&amp;EOMONTH($A7,0)) + COUNTIFS(Tickets!$C:$C, "MFG", Tickets!$A:$A, $B$1, Tickets!$D:$D, "&gt;="&amp;$A7, Tickets!$D:$D, "&lt;="&amp;EOMONTH($A7,0), Tickets!$E:$E, "")</f>
        <v>9</v>
      </c>
      <c r="AF7" s="36">
        <f>SUMIFS(Tickets!G:G, Tickets!A:A, $R$1, Tickets!C:C, "MFG", Tickets!E:E, "&gt;="&amp;A7, Tickets!E:E, "&lt;"&amp;EOMONTH(A7,0)+1) + SUMIFS(Tickets!I:I, Tickets!A:A, $B$1, Tickets!C:C, "MFG", Tickets!E:E, "&gt;="&amp;A7, Tickets!E:E, "&lt;="&amp;EOMONTH(A7,0))</f>
        <v>11300</v>
      </c>
      <c r="AG7" s="24">
        <f t="shared" si="1"/>
        <v>14800</v>
      </c>
    </row>
    <row r="8" spans="1:33" x14ac:dyDescent="0.25">
      <c r="A8" s="22">
        <v>46508</v>
      </c>
      <c r="B8" s="37">
        <f>COUNTIFS(Tickets!$C:$C, "OMS", Tickets!$A:$A, $B$1, Tickets!$D:$D, "&gt;="&amp;$A8, Tickets!$D:$D, "&lt;"&amp;EOMONTH($A8,0)+1)</f>
        <v>0</v>
      </c>
      <c r="C8" s="38">
        <f>COUNTIFS(Tickets!$C:$C, "OMS", Tickets!$A:$A, $B$1, Tickets!$E:$E, "&gt;="&amp;$A8, Tickets!$E:$E, "&lt;"&amp;EOMONTH($A8,0)+1, Tickets!$N:$N, 1)</f>
        <v>1</v>
      </c>
      <c r="D8" s="38">
        <f>COUNTIFS(Tickets!$C:$C, "OMS", Tickets!$A:$A, $B$1, Tickets!$E:$E, "&gt;="&amp;$A8, Tickets!$E:$E, "&lt;"&amp;EOMONTH($A8,0)+1, Tickets!$N:$N, 0)</f>
        <v>0</v>
      </c>
      <c r="E8" s="38">
        <f>COUNTIFS(Tickets!$C:$C, "OMS", Tickets!$A:$A, $B$1, Tickets!$D:$D, "&gt;="&amp;$A8, Tickets!$D:$D, "&lt;"&amp;EOMONTH($A8,0)+1, Tickets!$E:$E, "&gt;"&amp;EOMONTH($A8,0)) + COUNTIFS(Tickets!$C:$C, "OMS", Tickets!$A:$A, $B$1, Tickets!$D:$D, "&gt;="&amp;$A8, Tickets!$D:$D, "&lt;="&amp;EOMONTH($A8,0), Tickets!$E:$E, "")</f>
        <v>0</v>
      </c>
      <c r="F8" s="35">
        <f>SUMIFS(Tickets!G:G, Tickets!A:A, $B$1, Tickets!C:C, "OMS", Tickets!E:E, "&gt;="&amp;A8, Tickets!E:E, "&lt;"&amp;EOMONTH(A8,0)+1) + SUMIFS(Tickets!I:I, Tickets!A:A, $B$1, Tickets!C:C, "OMS", Tickets!E:E, "&gt;="&amp;A8, Tickets!E:E, "&lt;="&amp;EOMONTH(A8,0))</f>
        <v>3000</v>
      </c>
      <c r="G8" s="38">
        <f>COUNTIFS(Tickets!$C:$C, "FMS", Tickets!$A:$A, $B$1, Tickets!$D:$D, "&gt;="&amp;$A8, Tickets!$D:$D, "&lt;"&amp;EOMONTH($A8,0)+1)</f>
        <v>0</v>
      </c>
      <c r="H8" s="38">
        <f>COUNTIFS(Tickets!$C:$C, "FMS", Tickets!$A:$A, $B$1, Tickets!$E:$E, "&gt;="&amp;$A8, Tickets!$E:$E, "&lt;"&amp;EOMONTH($A8,0)+1, Tickets!$N:$N, 1)</f>
        <v>0</v>
      </c>
      <c r="I8" s="38">
        <f>COUNTIFS(Tickets!$C:$C, "FMS", Tickets!$A:$A, $B$1, Tickets!$E:$E, "&gt;="&amp;$A8, Tickets!$E:$E, "&lt;"&amp;EOMONTH($A8,0)+1, Tickets!$N:$N, 0)</f>
        <v>0</v>
      </c>
      <c r="J8" s="38">
        <f>COUNTIFS(Tickets!$C:$C, "FMS", Tickets!$A:$A, $B$1, Tickets!$D:$D, "&gt;="&amp;$A8, Tickets!$D:$D, "&lt;"&amp;EOMONTH($A8,0)+1, Tickets!$E:$E, "&gt;"&amp;EOMONTH($A8,0)) + COUNTIFS(Tickets!$C:$C, "MFG", Tickets!$A:$A, $B$1, Tickets!$D:$D, "&gt;="&amp;$A8, Tickets!$D:$D, "&lt;="&amp;EOMONTH($A8,0), Tickets!$E:$E, "")</f>
        <v>0</v>
      </c>
      <c r="K8" s="35">
        <f>SUMIFS(Tickets!G:G, Tickets!A:A, $B$1, Tickets!C:C, "FMS", Tickets!E:E, "&gt;="&amp;A8, Tickets!E:E, "&lt;"&amp;EOMONTH(A8,0)+1) + SUMIFS(Tickets!I:I, Tickets!A:A, $B$1, Tickets!C:C, "FMS", Tickets!E:E, "&gt;="&amp;A8, Tickets!E:E, "&lt;="&amp;EOMONTH(A8,0))</f>
        <v>0</v>
      </c>
      <c r="L8" s="38">
        <f>COUNTIFS(Tickets!$C:$C, "MFG", Tickets!$A:$A, $B$1, Tickets!$D:$D, "&gt;="&amp;$A8, Tickets!$D:$D, "&lt;"&amp;EOMONTH($A8,0)+1)</f>
        <v>0</v>
      </c>
      <c r="M8" s="38">
        <f>COUNTIFS(Tickets!$C:$C, "MFG", Tickets!$A:$A, $B$1, Tickets!$E:$E, "&gt;="&amp;$A8, Tickets!$E:$E, "&lt;"&amp;EOMONTH($A8,0)+1, Tickets!$N:$N, 1)</f>
        <v>0</v>
      </c>
      <c r="N8" s="38">
        <f>COUNTIFS(Tickets!$C:$C, "MFG", Tickets!$A:$A, $B$1, Tickets!$E:$E, "&gt;="&amp;$A8, Tickets!$E:$E, "&lt;"&amp;EOMONTH($A8,0)+1, Tickets!$N:$N, 0)</f>
        <v>0</v>
      </c>
      <c r="O8" s="38">
        <f>COUNTIFS(Tickets!$C:$C, "MFG", Tickets!$A:$A, $B$1, Tickets!$D:$D, "&gt;="&amp;$A8, Tickets!$D:$D, "&lt;"&amp;EOMONTH($A8,0)+1, Tickets!$E:$E, "&gt;"&amp;EOMONTH($A8,0)) + COUNTIFS(Tickets!$C:$C, "MFG", Tickets!$A:$A, $B$1, Tickets!$D:$D, "&gt;="&amp;$A8, Tickets!$D:$D, "&lt;="&amp;EOMONTH($A8,0), Tickets!$E:$E, "")</f>
        <v>0</v>
      </c>
      <c r="P8" s="35">
        <f>SUMIFS(Tickets!G:G, Tickets!A:A, $B$1, Tickets!C:C, "MFG", Tickets!E:E, "&gt;="&amp;A8, Tickets!E:E, "&lt;"&amp;EOMONTH(A8,0)+1) + SUMIFS(Tickets!I:I, Tickets!A:A, $B$1, Tickets!C:C, "MFG", Tickets!E:E, "&gt;="&amp;A8, Tickets!E:E, "&lt;="&amp;EOMONTH(A8,0))</f>
        <v>0</v>
      </c>
      <c r="Q8" s="26">
        <f t="shared" si="0"/>
        <v>3000</v>
      </c>
      <c r="R8" s="44">
        <f>COUNTIFS(Tickets!$C:$C, "OMS", Tickets!$A:$A, $R$1, Tickets!$D:$D, "&gt;="&amp;$A8, Tickets!$D:$D, "&lt;"&amp;EOMONTH($A8,0)+1)</f>
        <v>0</v>
      </c>
      <c r="S8" s="44">
        <f>COUNTIFS(Tickets!$C:$C, "OMS", Tickets!$A:$A, $R$1, Tickets!$E:$E, "&gt;="&amp;$A8, Tickets!$E:$E, "&lt;"&amp;EOMONTH($A8,0)+1, Tickets!$N:$N, 1)</f>
        <v>0</v>
      </c>
      <c r="T8" s="44">
        <f>COUNTIFS(Tickets!$C:$C, "OMS", Tickets!$A:$A, $R$1, Tickets!$E:$E, "&gt;="&amp;$A8, Tickets!$E:$E, "&lt;"&amp;EOMONTH($A8,0)+1, Tickets!$N:$N, 0)</f>
        <v>0</v>
      </c>
      <c r="U8" s="44">
        <f>COUNTIFS(Tickets!$C:$C, "OMS", Tickets!$A:$A, $R$1, Tickets!$D:$D, "&gt;="&amp;$A8, Tickets!$D:$D, "&lt;"&amp;EOMONTH($A8,0)+1, Tickets!$E:$E, "&gt;"&amp;EOMONTH($A8,0)) + COUNTIFS(Tickets!$C:$C, "OMS", Tickets!$A:$A, $B$1, Tickets!$D:$D, "&gt;="&amp;$A8, Tickets!$D:$D, "&lt;="&amp;EOMONTH($A8,0), Tickets!$E:$E, "")</f>
        <v>0</v>
      </c>
      <c r="V8" s="36">
        <f>SUMIFS(Tickets!G:G, Tickets!A:A, $R$1, Tickets!C:C, "OMS", Tickets!E:E, "&gt;="&amp;A8, Tickets!E:E, "&lt;"&amp;EOMONTH(A8,0)+1) + SUMIFS(Tickets!I:I, Tickets!A:A, $B$1, Tickets!C:C, "OMS", Tickets!E:E, "&gt;="&amp;A8, Tickets!E:E, "&lt;="&amp;EOMONTH(A8,0))</f>
        <v>0</v>
      </c>
      <c r="W8" s="44">
        <f>COUNTIFS(Tickets!$C:$C, "FMS", Tickets!$A:$A, $R$1, Tickets!$D:$D, "&gt;="&amp;$A8, Tickets!$D:$D, "&lt;"&amp;EOMONTH($A8,0)+1)</f>
        <v>0</v>
      </c>
      <c r="X8" s="44">
        <f>COUNTIFS(Tickets!$C:$C, "FMS", Tickets!$A:$A, $R$1, Tickets!$E:$E, "&gt;="&amp;$A8, Tickets!$E:$E, "&lt;"&amp;EOMONTH($A8,0)+1, Tickets!$N:$N, 1)</f>
        <v>0</v>
      </c>
      <c r="Y8" s="44">
        <f>COUNTIFS(Tickets!$C:$C, "FMS", Tickets!$A:$A, $R$1, Tickets!$E:$E, "&gt;="&amp;$A8, Tickets!$E:$E, "&lt;"&amp;EOMONTH($A8,0)+1, Tickets!$N:$N, 0)</f>
        <v>0</v>
      </c>
      <c r="Z8" s="44">
        <f>COUNTIFS(Tickets!$C:$C, "MFG", Tickets!$A:$A, $B$1, Tickets!$D:$D, "&gt;="&amp;$A8, Tickets!$D:$D, "&lt;"&amp;EOMONTH($A8,0)+1, Tickets!$E:$E, "&gt;"&amp;EOMONTH($A8,0)) + COUNTIFS(Tickets!$C:$C, "FMS", Tickets!$A:$A, $B$1, Tickets!$D:$D, "&gt;="&amp;$A8, Tickets!$D:$D, "&lt;="&amp;EOMONTH($A8,0), Tickets!$E:$E, "")</f>
        <v>0</v>
      </c>
      <c r="AA8" s="36">
        <f>SUMIFS(Tickets!G:G, Tickets!A:A, $R$1, Tickets!C:C, "FMS", Tickets!E:E, "&gt;="&amp;A8, Tickets!E:E, "&lt;"&amp;EOMONTH(A8,0)+1) + SUMIFS(Tickets!I:I, Tickets!A:A, $B$1, Tickets!C:C, "FMS", Tickets!E:E, "&gt;="&amp;A8, Tickets!E:E, "&lt;="&amp;EOMONTH(A8,0))</f>
        <v>0</v>
      </c>
      <c r="AB8" s="44">
        <f>COUNTIFS(Tickets!$C:$C, "MFG", Tickets!$A:$A, $R$1, Tickets!$D:$D, "&gt;="&amp;$A8, Tickets!$D:$D, "&lt;"&amp;EOMONTH($A8,0)+1)</f>
        <v>0</v>
      </c>
      <c r="AC8" s="44">
        <f>COUNTIFS(Tickets!$C:$C, "MFG", Tickets!$A:$A, $R$1, Tickets!$E:$E, "&gt;="&amp;$A8, Tickets!$E:$E, "&lt;"&amp;EOMONTH($A8,0)+1, Tickets!$N:$N, 1)</f>
        <v>2</v>
      </c>
      <c r="AD8" s="44">
        <f>COUNTIFS(Tickets!$C:$C, "MFG", Tickets!$A:$A, $R$1, Tickets!$E:$E, "&gt;="&amp;$A8, Tickets!$E:$E, "&lt;"&amp;EOMONTH($A8,0)+1, Tickets!$N:$N, 0)</f>
        <v>0</v>
      </c>
      <c r="AE8" s="44">
        <f>COUNTIFS(Tickets!$C:$C, "MFG", Tickets!$A:$A, $R$1, Tickets!$D:$D, "&gt;="&amp;$A8, Tickets!$D:$D, "&lt;"&amp;EOMONTH($A8,0)+1, Tickets!$E:$E, "&gt;"&amp;EOMONTH($A8,0)) + COUNTIFS(Tickets!$C:$C, "MFG", Tickets!$A:$A, $B$1, Tickets!$D:$D, "&gt;="&amp;$A8, Tickets!$D:$D, "&lt;="&amp;EOMONTH($A8,0), Tickets!$E:$E, "")</f>
        <v>0</v>
      </c>
      <c r="AF8" s="36">
        <f>SUMIFS(Tickets!G:G, Tickets!A:A, $R$1, Tickets!C:C, "MFG", Tickets!E:E, "&gt;="&amp;A8, Tickets!E:E, "&lt;"&amp;EOMONTH(A8,0)+1) + SUMIFS(Tickets!I:I, Tickets!A:A, $B$1, Tickets!C:C, "MFG", Tickets!E:E, "&gt;="&amp;A8, Tickets!E:E, "&lt;="&amp;EOMONTH(A8,0))</f>
        <v>3800</v>
      </c>
      <c r="AG8" s="24">
        <f t="shared" si="1"/>
        <v>3800</v>
      </c>
    </row>
    <row r="9" spans="1:33" x14ac:dyDescent="0.25">
      <c r="A9" s="22">
        <v>46539</v>
      </c>
      <c r="B9" s="37">
        <f>COUNTIFS(Tickets!$C:$C, "OMS", Tickets!$A:$A, $B$1, Tickets!$D:$D, "&gt;="&amp;$A9, Tickets!$D:$D, "&lt;"&amp;EOMONTH($A9,0)+1)</f>
        <v>0</v>
      </c>
      <c r="C9" s="38">
        <f>COUNTIFS(Tickets!$C:$C, "OMS", Tickets!$A:$A, $B$1, Tickets!$E:$E, "&gt;="&amp;$A9, Tickets!$E:$E, "&lt;"&amp;EOMONTH($A9,0)+1, Tickets!$N:$N, 1)</f>
        <v>0</v>
      </c>
      <c r="D9" s="38">
        <f>COUNTIFS(Tickets!$C:$C, "OMS", Tickets!$A:$A, $B$1, Tickets!$E:$E, "&gt;="&amp;$A9, Tickets!$E:$E, "&lt;"&amp;EOMONTH($A9,0)+1, Tickets!$N:$N, 0)</f>
        <v>0</v>
      </c>
      <c r="E9" s="38">
        <f>COUNTIFS(Tickets!$C:$C, "OMS", Tickets!$A:$A, $B$1, Tickets!$D:$D, "&gt;="&amp;$A9, Tickets!$D:$D, "&lt;"&amp;EOMONTH($A9,0)+1, Tickets!$E:$E, "&gt;"&amp;EOMONTH($A9,0)) + COUNTIFS(Tickets!$C:$C, "OMS", Tickets!$A:$A, $B$1, Tickets!$D:$D, "&gt;="&amp;$A9, Tickets!$D:$D, "&lt;="&amp;EOMONTH($A9,0), Tickets!$E:$E, "")</f>
        <v>0</v>
      </c>
      <c r="F9" s="35">
        <f>SUMIFS(Tickets!G:G, Tickets!A:A, $B$1, Tickets!C:C, "OMS", Tickets!E:E, "&gt;="&amp;A9, Tickets!E:E, "&lt;"&amp;EOMONTH(A9,0)+1) + SUMIFS(Tickets!I:I, Tickets!A:A, $B$1, Tickets!C:C, "OMS", Tickets!E:E, "&gt;="&amp;A9, Tickets!E:E, "&lt;="&amp;EOMONTH(A9,0))</f>
        <v>0</v>
      </c>
      <c r="G9" s="38">
        <f>COUNTIFS(Tickets!$C:$C, "FMS", Tickets!$A:$A, $B$1, Tickets!$D:$D, "&gt;="&amp;$A9, Tickets!$D:$D, "&lt;"&amp;EOMONTH($A9,0)+1)</f>
        <v>0</v>
      </c>
      <c r="H9" s="38">
        <f>COUNTIFS(Tickets!$C:$C, "FMS", Tickets!$A:$A, $B$1, Tickets!$E:$E, "&gt;="&amp;$A9, Tickets!$E:$E, "&lt;"&amp;EOMONTH($A9,0)+1, Tickets!$N:$N, 1)</f>
        <v>0</v>
      </c>
      <c r="I9" s="38">
        <f>COUNTIFS(Tickets!$C:$C, "FMS", Tickets!$A:$A, $B$1, Tickets!$E:$E, "&gt;="&amp;$A9, Tickets!$E:$E, "&lt;"&amp;EOMONTH($A9,0)+1, Tickets!$N:$N, 0)</f>
        <v>0</v>
      </c>
      <c r="J9" s="38">
        <f>COUNTIFS(Tickets!$C:$C, "FMS", Tickets!$A:$A, $B$1, Tickets!$D:$D, "&gt;="&amp;$A9, Tickets!$D:$D, "&lt;"&amp;EOMONTH($A9,0)+1, Tickets!$E:$E, "&gt;"&amp;EOMONTH($A9,0)) + COUNTIFS(Tickets!$C:$C, "MFG", Tickets!$A:$A, $B$1, Tickets!$D:$D, "&gt;="&amp;$A9, Tickets!$D:$D, "&lt;="&amp;EOMONTH($A9,0), Tickets!$E:$E, "")</f>
        <v>0</v>
      </c>
      <c r="K9" s="35">
        <f>SUMIFS(Tickets!G:G, Tickets!A:A, $B$1, Tickets!C:C, "FMS", Tickets!E:E, "&gt;="&amp;A9, Tickets!E:E, "&lt;"&amp;EOMONTH(A9,0)+1) + SUMIFS(Tickets!I:I, Tickets!A:A, $B$1, Tickets!C:C, "FMS", Tickets!E:E, "&gt;="&amp;A9, Tickets!E:E, "&lt;="&amp;EOMONTH(A9,0))</f>
        <v>0</v>
      </c>
      <c r="L9" s="38">
        <f>COUNTIFS(Tickets!$C:$C, "MFG", Tickets!$A:$A, $B$1, Tickets!$D:$D, "&gt;="&amp;$A9, Tickets!$D:$D, "&lt;"&amp;EOMONTH($A9,0)+1)</f>
        <v>0</v>
      </c>
      <c r="M9" s="38">
        <f>COUNTIFS(Tickets!$C:$C, "MFG", Tickets!$A:$A, $B$1, Tickets!$E:$E, "&gt;="&amp;$A9, Tickets!$E:$E, "&lt;"&amp;EOMONTH($A9,0)+1, Tickets!$N:$N, 1)</f>
        <v>0</v>
      </c>
      <c r="N9" s="38">
        <f>COUNTIFS(Tickets!$C:$C, "MFG", Tickets!$A:$A, $B$1, Tickets!$E:$E, "&gt;="&amp;$A9, Tickets!$E:$E, "&lt;"&amp;EOMONTH($A9,0)+1, Tickets!$N:$N, 0)</f>
        <v>0</v>
      </c>
      <c r="O9" s="38">
        <f>COUNTIFS(Tickets!$C:$C, "MFG", Tickets!$A:$A, $B$1, Tickets!$D:$D, "&gt;="&amp;$A9, Tickets!$D:$D, "&lt;"&amp;EOMONTH($A9,0)+1, Tickets!$E:$E, "&gt;"&amp;EOMONTH($A9,0)) + COUNTIFS(Tickets!$C:$C, "MFG", Tickets!$A:$A, $B$1, Tickets!$D:$D, "&gt;="&amp;$A9, Tickets!$D:$D, "&lt;="&amp;EOMONTH($A9,0), Tickets!$E:$E, "")</f>
        <v>0</v>
      </c>
      <c r="P9" s="35">
        <f>SUMIFS(Tickets!G:G, Tickets!A:A, $B$1, Tickets!C:C, "MFG", Tickets!E:E, "&gt;="&amp;A9, Tickets!E:E, "&lt;"&amp;EOMONTH(A9,0)+1) + SUMIFS(Tickets!I:I, Tickets!A:A, $B$1, Tickets!C:C, "MFG", Tickets!E:E, "&gt;="&amp;A9, Tickets!E:E, "&lt;="&amp;EOMONTH(A9,0))</f>
        <v>0</v>
      </c>
      <c r="Q9" s="26">
        <f t="shared" si="0"/>
        <v>0</v>
      </c>
      <c r="R9" s="44">
        <f>COUNTIFS(Tickets!$C:$C, "OMS", Tickets!$A:$A, $R$1, Tickets!$D:$D, "&gt;="&amp;$A9, Tickets!$D:$D, "&lt;"&amp;EOMONTH($A9,0)+1)</f>
        <v>0</v>
      </c>
      <c r="S9" s="44">
        <f>COUNTIFS(Tickets!$C:$C, "OMS", Tickets!$A:$A, $R$1, Tickets!$E:$E, "&gt;="&amp;$A9, Tickets!$E:$E, "&lt;"&amp;EOMONTH($A9,0)+1, Tickets!$N:$N, 1)</f>
        <v>0</v>
      </c>
      <c r="T9" s="44">
        <f>COUNTIFS(Tickets!$C:$C, "OMS", Tickets!$A:$A, $R$1, Tickets!$E:$E, "&gt;="&amp;$A9, Tickets!$E:$E, "&lt;"&amp;EOMONTH($A9,0)+1, Tickets!$N:$N, 0)</f>
        <v>0</v>
      </c>
      <c r="U9" s="44">
        <f>COUNTIFS(Tickets!$C:$C, "OMS", Tickets!$A:$A, $R$1, Tickets!$D:$D, "&gt;="&amp;$A9, Tickets!$D:$D, "&lt;"&amp;EOMONTH($A9,0)+1, Tickets!$E:$E, "&gt;"&amp;EOMONTH($A9,0)) + COUNTIFS(Tickets!$C:$C, "OMS", Tickets!$A:$A, $B$1, Tickets!$D:$D, "&gt;="&amp;$A9, Tickets!$D:$D, "&lt;="&amp;EOMONTH($A9,0), Tickets!$E:$E, "")</f>
        <v>0</v>
      </c>
      <c r="V9" s="36">
        <f>SUMIFS(Tickets!G:G, Tickets!A:A, $R$1, Tickets!C:C, "OMS", Tickets!E:E, "&gt;="&amp;A9, Tickets!E:E, "&lt;"&amp;EOMONTH(A9,0)+1) + SUMIFS(Tickets!I:I, Tickets!A:A, $B$1, Tickets!C:C, "OMS", Tickets!E:E, "&gt;="&amp;A9, Tickets!E:E, "&lt;="&amp;EOMONTH(A9,0))</f>
        <v>0</v>
      </c>
      <c r="W9" s="44">
        <f>COUNTIFS(Tickets!$C:$C, "FMS", Tickets!$A:$A, $R$1, Tickets!$D:$D, "&gt;="&amp;$A9, Tickets!$D:$D, "&lt;"&amp;EOMONTH($A9,0)+1)</f>
        <v>0</v>
      </c>
      <c r="X9" s="44">
        <f>COUNTIFS(Tickets!$C:$C, "FMS", Tickets!$A:$A, $R$1, Tickets!$E:$E, "&gt;="&amp;$A9, Tickets!$E:$E, "&lt;"&amp;EOMONTH($A9,0)+1, Tickets!$N:$N, 1)</f>
        <v>0</v>
      </c>
      <c r="Y9" s="44">
        <f>COUNTIFS(Tickets!$C:$C, "FMS", Tickets!$A:$A, $R$1, Tickets!$E:$E, "&gt;="&amp;$A9, Tickets!$E:$E, "&lt;"&amp;EOMONTH($A9,0)+1, Tickets!$N:$N, 0)</f>
        <v>0</v>
      </c>
      <c r="Z9" s="44">
        <f>COUNTIFS(Tickets!$C:$C, "MFG", Tickets!$A:$A, $B$1, Tickets!$D:$D, "&gt;="&amp;$A9, Tickets!$D:$D, "&lt;"&amp;EOMONTH($A9,0)+1, Tickets!$E:$E, "&gt;"&amp;EOMONTH($A9,0)) + COUNTIFS(Tickets!$C:$C, "FMS", Tickets!$A:$A, $B$1, Tickets!$D:$D, "&gt;="&amp;$A9, Tickets!$D:$D, "&lt;="&amp;EOMONTH($A9,0), Tickets!$E:$E, "")</f>
        <v>0</v>
      </c>
      <c r="AA9" s="36">
        <f>SUMIFS(Tickets!G:G, Tickets!A:A, $R$1, Tickets!C:C, "FMS", Tickets!E:E, "&gt;="&amp;A9, Tickets!E:E, "&lt;"&amp;EOMONTH(A9,0)+1) + SUMIFS(Tickets!I:I, Tickets!A:A, $B$1, Tickets!C:C, "FMS", Tickets!E:E, "&gt;="&amp;A9, Tickets!E:E, "&lt;="&amp;EOMONTH(A9,0))</f>
        <v>0</v>
      </c>
      <c r="AB9" s="44">
        <f>COUNTIFS(Tickets!$C:$C, "MFG", Tickets!$A:$A, $R$1, Tickets!$D:$D, "&gt;="&amp;$A9, Tickets!$D:$D, "&lt;"&amp;EOMONTH($A9,0)+1)</f>
        <v>0</v>
      </c>
      <c r="AC9" s="44">
        <f>COUNTIFS(Tickets!$C:$C, "MFG", Tickets!$A:$A, $R$1, Tickets!$E:$E, "&gt;="&amp;$A9, Tickets!$E:$E, "&lt;"&amp;EOMONTH($A9,0)+1, Tickets!$N:$N, 1)</f>
        <v>0</v>
      </c>
      <c r="AD9" s="44">
        <f>COUNTIFS(Tickets!$C:$C, "MFG", Tickets!$A:$A, $R$1, Tickets!$E:$E, "&gt;="&amp;$A9, Tickets!$E:$E, "&lt;"&amp;EOMONTH($A9,0)+1, Tickets!$N:$N, 0)</f>
        <v>0</v>
      </c>
      <c r="AE9" s="44">
        <f>COUNTIFS(Tickets!$C:$C, "MFG", Tickets!$A:$A, $R$1, Tickets!$D:$D, "&gt;="&amp;$A9, Tickets!$D:$D, "&lt;"&amp;EOMONTH($A9,0)+1, Tickets!$E:$E, "&gt;"&amp;EOMONTH($A9,0)) + COUNTIFS(Tickets!$C:$C, "MFG", Tickets!$A:$A, $B$1, Tickets!$D:$D, "&gt;="&amp;$A9, Tickets!$D:$D, "&lt;="&amp;EOMONTH($A9,0), Tickets!$E:$E, "")</f>
        <v>0</v>
      </c>
      <c r="AF9" s="36">
        <f>SUMIFS(Tickets!G:G, Tickets!A:A, $R$1, Tickets!C:C, "MFG", Tickets!E:E, "&gt;="&amp;A9, Tickets!E:E, "&lt;"&amp;EOMONTH(A9,0)+1) + SUMIFS(Tickets!I:I, Tickets!A:A, $B$1, Tickets!C:C, "MFG", Tickets!E:E, "&gt;="&amp;A9, Tickets!E:E, "&lt;="&amp;EOMONTH(A9,0))</f>
        <v>0</v>
      </c>
      <c r="AG9" s="24">
        <f t="shared" si="1"/>
        <v>0</v>
      </c>
    </row>
    <row r="10" spans="1:33" x14ac:dyDescent="0.25">
      <c r="A10" s="22">
        <v>46569</v>
      </c>
      <c r="B10" s="37">
        <f>COUNTIFS(Tickets!$C:$C, "OMS", Tickets!$A:$A, $B$1, Tickets!$D:$D, "&gt;="&amp;$A10, Tickets!$D:$D, "&lt;"&amp;EOMONTH($A10,0)+1)</f>
        <v>0</v>
      </c>
      <c r="C10" s="38">
        <f>COUNTIFS(Tickets!$C:$C, "OMS", Tickets!$A:$A, $B$1, Tickets!$E:$E, "&gt;="&amp;$A10, Tickets!$E:$E, "&lt;"&amp;EOMONTH($A10,0)+1, Tickets!$N:$N, 1)</f>
        <v>0</v>
      </c>
      <c r="D10" s="38">
        <f>COUNTIFS(Tickets!$C:$C, "OMS", Tickets!$A:$A, $B$1, Tickets!$E:$E, "&gt;="&amp;$A10, Tickets!$E:$E, "&lt;"&amp;EOMONTH($A10,0)+1, Tickets!$N:$N, 0)</f>
        <v>0</v>
      </c>
      <c r="E10" s="38">
        <f>COUNTIFS(Tickets!$C:$C, "OMS", Tickets!$A:$A, $B$1, Tickets!$D:$D, "&gt;="&amp;$A10, Tickets!$D:$D, "&lt;"&amp;EOMONTH($A10,0)+1, Tickets!$E:$E, "&gt;"&amp;EOMONTH($A10,0)) + COUNTIFS(Tickets!$C:$C, "OMS", Tickets!$A:$A, $B$1, Tickets!$D:$D, "&gt;="&amp;$A10, Tickets!$D:$D, "&lt;="&amp;EOMONTH($A10,0), Tickets!$E:$E, "")</f>
        <v>0</v>
      </c>
      <c r="F10" s="35">
        <f>SUMIFS(Tickets!G:G, Tickets!A:A, $B$1, Tickets!C:C, "OMS", Tickets!E:E, "&gt;="&amp;A10, Tickets!E:E, "&lt;"&amp;EOMONTH(A10,0)+1) + SUMIFS(Tickets!I:I, Tickets!A:A, $B$1, Tickets!C:C, "OMS", Tickets!E:E, "&gt;="&amp;A10, Tickets!E:E, "&lt;="&amp;EOMONTH(A10,0))</f>
        <v>0</v>
      </c>
      <c r="G10" s="38">
        <f>COUNTIFS(Tickets!$C:$C, "FMS", Tickets!$A:$A, $B$1, Tickets!$D:$D, "&gt;="&amp;$A10, Tickets!$D:$D, "&lt;"&amp;EOMONTH($A10,0)+1)</f>
        <v>0</v>
      </c>
      <c r="H10" s="38">
        <f>COUNTIFS(Tickets!$C:$C, "FMS", Tickets!$A:$A, $B$1, Tickets!$E:$E, "&gt;="&amp;$A10, Tickets!$E:$E, "&lt;"&amp;EOMONTH($A10,0)+1, Tickets!$N:$N, 1)</f>
        <v>0</v>
      </c>
      <c r="I10" s="38">
        <f>COUNTIFS(Tickets!$C:$C, "FMS", Tickets!$A:$A, $B$1, Tickets!$E:$E, "&gt;="&amp;$A10, Tickets!$E:$E, "&lt;"&amp;EOMONTH($A10,0)+1, Tickets!$N:$N, 0)</f>
        <v>0</v>
      </c>
      <c r="J10" s="38">
        <f>COUNTIFS(Tickets!$C:$C, "FMS", Tickets!$A:$A, $B$1, Tickets!$D:$D, "&gt;="&amp;$A10, Tickets!$D:$D, "&lt;"&amp;EOMONTH($A10,0)+1, Tickets!$E:$E, "&gt;"&amp;EOMONTH($A10,0)) + COUNTIFS(Tickets!$C:$C, "MFG", Tickets!$A:$A, $B$1, Tickets!$D:$D, "&gt;="&amp;$A10, Tickets!$D:$D, "&lt;="&amp;EOMONTH($A10,0), Tickets!$E:$E, "")</f>
        <v>0</v>
      </c>
      <c r="K10" s="35">
        <f>SUMIFS(Tickets!G:G, Tickets!A:A, $B$1, Tickets!C:C, "FMS", Tickets!E:E, "&gt;="&amp;A10, Tickets!E:E, "&lt;"&amp;EOMONTH(A10,0)+1) + SUMIFS(Tickets!I:I, Tickets!A:A, $B$1, Tickets!C:C, "FMS", Tickets!E:E, "&gt;="&amp;A10, Tickets!E:E, "&lt;="&amp;EOMONTH(A10,0))</f>
        <v>0</v>
      </c>
      <c r="L10" s="38">
        <f>COUNTIFS(Tickets!$C:$C, "MFG", Tickets!$A:$A, $B$1, Tickets!$D:$D, "&gt;="&amp;$A10, Tickets!$D:$D, "&lt;"&amp;EOMONTH($A10,0)+1)</f>
        <v>0</v>
      </c>
      <c r="M10" s="38">
        <f>COUNTIFS(Tickets!$C:$C, "MFG", Tickets!$A:$A, $B$1, Tickets!$E:$E, "&gt;="&amp;$A10, Tickets!$E:$E, "&lt;"&amp;EOMONTH($A10,0)+1, Tickets!$N:$N, 1)</f>
        <v>0</v>
      </c>
      <c r="N10" s="38">
        <f>COUNTIFS(Tickets!$C:$C, "MFG", Tickets!$A:$A, $B$1, Tickets!$E:$E, "&gt;="&amp;$A10, Tickets!$E:$E, "&lt;"&amp;EOMONTH($A10,0)+1, Tickets!$N:$N, 0)</f>
        <v>0</v>
      </c>
      <c r="O10" s="38">
        <f>COUNTIFS(Tickets!$C:$C, "MFG", Tickets!$A:$A, $B$1, Tickets!$D:$D, "&gt;="&amp;$A10, Tickets!$D:$D, "&lt;"&amp;EOMONTH($A10,0)+1, Tickets!$E:$E, "&gt;"&amp;EOMONTH($A10,0)) + COUNTIFS(Tickets!$C:$C, "MFG", Tickets!$A:$A, $B$1, Tickets!$D:$D, "&gt;="&amp;$A10, Tickets!$D:$D, "&lt;="&amp;EOMONTH($A10,0), Tickets!$E:$E, "")</f>
        <v>0</v>
      </c>
      <c r="P10" s="35">
        <f>SUMIFS(Tickets!G:G, Tickets!A:A, $B$1, Tickets!C:C, "MFG", Tickets!E:E, "&gt;="&amp;A10, Tickets!E:E, "&lt;"&amp;EOMONTH(A10,0)+1) + SUMIFS(Tickets!I:I, Tickets!A:A, $B$1, Tickets!C:C, "MFG", Tickets!E:E, "&gt;="&amp;A10, Tickets!E:E, "&lt;="&amp;EOMONTH(A10,0))</f>
        <v>0</v>
      </c>
      <c r="Q10" s="26">
        <f t="shared" si="0"/>
        <v>0</v>
      </c>
      <c r="R10" s="44">
        <f>COUNTIFS(Tickets!$C:$C, "OMS", Tickets!$A:$A, $R$1, Tickets!$D:$D, "&gt;="&amp;$A10, Tickets!$D:$D, "&lt;"&amp;EOMONTH($A10,0)+1)</f>
        <v>0</v>
      </c>
      <c r="S10" s="44">
        <f>COUNTIFS(Tickets!$C:$C, "OMS", Tickets!$A:$A, $R$1, Tickets!$E:$E, "&gt;="&amp;$A10, Tickets!$E:$E, "&lt;"&amp;EOMONTH($A10,0)+1, Tickets!$N:$N, 1)</f>
        <v>0</v>
      </c>
      <c r="T10" s="44">
        <f>COUNTIFS(Tickets!$C:$C, "OMS", Tickets!$A:$A, $R$1, Tickets!$E:$E, "&gt;="&amp;$A10, Tickets!$E:$E, "&lt;"&amp;EOMONTH($A10,0)+1, Tickets!$N:$N, 0)</f>
        <v>0</v>
      </c>
      <c r="U10" s="44">
        <f>COUNTIFS(Tickets!$C:$C, "OMS", Tickets!$A:$A, $R$1, Tickets!$D:$D, "&gt;="&amp;$A10, Tickets!$D:$D, "&lt;"&amp;EOMONTH($A10,0)+1, Tickets!$E:$E, "&gt;"&amp;EOMONTH($A10,0)) + COUNTIFS(Tickets!$C:$C, "OMS", Tickets!$A:$A, $B$1, Tickets!$D:$D, "&gt;="&amp;$A10, Tickets!$D:$D, "&lt;="&amp;EOMONTH($A10,0), Tickets!$E:$E, "")</f>
        <v>0</v>
      </c>
      <c r="V10" s="36">
        <f>SUMIFS(Tickets!G:G, Tickets!A:A, $R$1, Tickets!C:C, "OMS", Tickets!E:E, "&gt;="&amp;A10, Tickets!E:E, "&lt;"&amp;EOMONTH(A10,0)+1) + SUMIFS(Tickets!I:I, Tickets!A:A, $B$1, Tickets!C:C, "OMS", Tickets!E:E, "&gt;="&amp;A10, Tickets!E:E, "&lt;="&amp;EOMONTH(A10,0))</f>
        <v>0</v>
      </c>
      <c r="W10" s="44">
        <f>COUNTIFS(Tickets!$C:$C, "FMS", Tickets!$A:$A, $R$1, Tickets!$D:$D, "&gt;="&amp;$A10, Tickets!$D:$D, "&lt;"&amp;EOMONTH($A10,0)+1)</f>
        <v>0</v>
      </c>
      <c r="X10" s="44">
        <f>COUNTIFS(Tickets!$C:$C, "FMS", Tickets!$A:$A, $R$1, Tickets!$E:$E, "&gt;="&amp;$A10, Tickets!$E:$E, "&lt;"&amp;EOMONTH($A10,0)+1, Tickets!$N:$N, 1)</f>
        <v>0</v>
      </c>
      <c r="Y10" s="44">
        <f>COUNTIFS(Tickets!$C:$C, "FMS", Tickets!$A:$A, $R$1, Tickets!$E:$E, "&gt;="&amp;$A10, Tickets!$E:$E, "&lt;"&amp;EOMONTH($A10,0)+1, Tickets!$N:$N, 0)</f>
        <v>0</v>
      </c>
      <c r="Z10" s="44">
        <f>COUNTIFS(Tickets!$C:$C, "MFG", Tickets!$A:$A, $B$1, Tickets!$D:$D, "&gt;="&amp;$A10, Tickets!$D:$D, "&lt;"&amp;EOMONTH($A10,0)+1, Tickets!$E:$E, "&gt;"&amp;EOMONTH($A10,0)) + COUNTIFS(Tickets!$C:$C, "FMS", Tickets!$A:$A, $B$1, Tickets!$D:$D, "&gt;="&amp;$A10, Tickets!$D:$D, "&lt;="&amp;EOMONTH($A10,0), Tickets!$E:$E, "")</f>
        <v>0</v>
      </c>
      <c r="AA10" s="36">
        <f>SUMIFS(Tickets!G:G, Tickets!A:A, $R$1, Tickets!C:C, "FMS", Tickets!E:E, "&gt;="&amp;A10, Tickets!E:E, "&lt;"&amp;EOMONTH(A10,0)+1) + SUMIFS(Tickets!I:I, Tickets!A:A, $B$1, Tickets!C:C, "FMS", Tickets!E:E, "&gt;="&amp;A10, Tickets!E:E, "&lt;="&amp;EOMONTH(A10,0))</f>
        <v>0</v>
      </c>
      <c r="AB10" s="44">
        <f>COUNTIFS(Tickets!$C:$C, "MFG", Tickets!$A:$A, $R$1, Tickets!$D:$D, "&gt;="&amp;$A10, Tickets!$D:$D, "&lt;"&amp;EOMONTH($A10,0)+1)</f>
        <v>0</v>
      </c>
      <c r="AC10" s="44">
        <f>COUNTIFS(Tickets!$C:$C, "MFG", Tickets!$A:$A, $R$1, Tickets!$E:$E, "&gt;="&amp;$A10, Tickets!$E:$E, "&lt;"&amp;EOMONTH($A10,0)+1, Tickets!$N:$N, 1)</f>
        <v>0</v>
      </c>
      <c r="AD10" s="44">
        <f>COUNTIFS(Tickets!$C:$C, "MFG", Tickets!$A:$A, $R$1, Tickets!$E:$E, "&gt;="&amp;$A10, Tickets!$E:$E, "&lt;"&amp;EOMONTH($A10,0)+1, Tickets!$N:$N, 0)</f>
        <v>0</v>
      </c>
      <c r="AE10" s="44">
        <f>COUNTIFS(Tickets!$C:$C, "MFG", Tickets!$A:$A, $R$1, Tickets!$D:$D, "&gt;="&amp;$A10, Tickets!$D:$D, "&lt;"&amp;EOMONTH($A10,0)+1, Tickets!$E:$E, "&gt;"&amp;EOMONTH($A10,0)) + COUNTIFS(Tickets!$C:$C, "MFG", Tickets!$A:$A, $B$1, Tickets!$D:$D, "&gt;="&amp;$A10, Tickets!$D:$D, "&lt;="&amp;EOMONTH($A10,0), Tickets!$E:$E, "")</f>
        <v>0</v>
      </c>
      <c r="AF10" s="36">
        <f>SUMIFS(Tickets!G:G, Tickets!A:A, $R$1, Tickets!C:C, "MFG", Tickets!E:E, "&gt;="&amp;A10, Tickets!E:E, "&lt;"&amp;EOMONTH(A10,0)+1) + SUMIFS(Tickets!I:I, Tickets!A:A, $B$1, Tickets!C:C, "MFG", Tickets!E:E, "&gt;="&amp;A10, Tickets!E:E, "&lt;="&amp;EOMONTH(A10,0))</f>
        <v>0</v>
      </c>
      <c r="AG10" s="24">
        <f t="shared" si="1"/>
        <v>0</v>
      </c>
    </row>
    <row r="11" spans="1:33" x14ac:dyDescent="0.25">
      <c r="A11" s="22">
        <v>46600</v>
      </c>
      <c r="B11" s="37">
        <f>COUNTIFS(Tickets!$C:$C, "OMS", Tickets!$A:$A, $B$1, Tickets!$D:$D, "&gt;="&amp;$A11, Tickets!$D:$D, "&lt;"&amp;EOMONTH($A11,0)+1)</f>
        <v>0</v>
      </c>
      <c r="C11" s="38">
        <f>COUNTIFS(Tickets!$C:$C, "OMS", Tickets!$A:$A, $B$1, Tickets!$E:$E, "&gt;="&amp;$A11, Tickets!$E:$E, "&lt;"&amp;EOMONTH($A11,0)+1, Tickets!$N:$N, 1)</f>
        <v>0</v>
      </c>
      <c r="D11" s="38">
        <f>COUNTIFS(Tickets!$C:$C, "OMS", Tickets!$A:$A, $B$1, Tickets!$E:$E, "&gt;="&amp;$A11, Tickets!$E:$E, "&lt;"&amp;EOMONTH($A11,0)+1, Tickets!$N:$N, 0)</f>
        <v>0</v>
      </c>
      <c r="E11" s="38">
        <f>COUNTIFS(Tickets!$C:$C, "OMS", Tickets!$A:$A, $B$1, Tickets!$D:$D, "&gt;="&amp;$A11, Tickets!$D:$D, "&lt;"&amp;EOMONTH($A11,0)+1, Tickets!$E:$E, "&gt;"&amp;EOMONTH($A11,0)) + COUNTIFS(Tickets!$C:$C, "OMS", Tickets!$A:$A, $B$1, Tickets!$D:$D, "&gt;="&amp;$A11, Tickets!$D:$D, "&lt;="&amp;EOMONTH($A11,0), Tickets!$E:$E, "")</f>
        <v>0</v>
      </c>
      <c r="F11" s="35">
        <f>SUMIFS(Tickets!G:G, Tickets!A:A, $B$1, Tickets!C:C, "OMS", Tickets!E:E, "&gt;="&amp;A11, Tickets!E:E, "&lt;"&amp;EOMONTH(A11,0)+1) + SUMIFS(Tickets!I:I, Tickets!A:A, $B$1, Tickets!C:C, "OMS", Tickets!E:E, "&gt;="&amp;A11, Tickets!E:E, "&lt;="&amp;EOMONTH(A11,0))</f>
        <v>0</v>
      </c>
      <c r="G11" s="38">
        <f>COUNTIFS(Tickets!$C:$C, "FMS", Tickets!$A:$A, $B$1, Tickets!$D:$D, "&gt;="&amp;$A11, Tickets!$D:$D, "&lt;"&amp;EOMONTH($A11,0)+1)</f>
        <v>0</v>
      </c>
      <c r="H11" s="38">
        <f>COUNTIFS(Tickets!$C:$C, "FMS", Tickets!$A:$A, $B$1, Tickets!$E:$E, "&gt;="&amp;$A11, Tickets!$E:$E, "&lt;"&amp;EOMONTH($A11,0)+1, Tickets!$N:$N, 1)</f>
        <v>0</v>
      </c>
      <c r="I11" s="38">
        <f>COUNTIFS(Tickets!$C:$C, "FMS", Tickets!$A:$A, $B$1, Tickets!$E:$E, "&gt;="&amp;$A11, Tickets!$E:$E, "&lt;"&amp;EOMONTH($A11,0)+1, Tickets!$N:$N, 0)</f>
        <v>0</v>
      </c>
      <c r="J11" s="38">
        <f>COUNTIFS(Tickets!$C:$C, "FMS", Tickets!$A:$A, $B$1, Tickets!$D:$D, "&gt;="&amp;$A11, Tickets!$D:$D, "&lt;"&amp;EOMONTH($A11,0)+1, Tickets!$E:$E, "&gt;"&amp;EOMONTH($A11,0)) + COUNTIFS(Tickets!$C:$C, "MFG", Tickets!$A:$A, $B$1, Tickets!$D:$D, "&gt;="&amp;$A11, Tickets!$D:$D, "&lt;="&amp;EOMONTH($A11,0), Tickets!$E:$E, "")</f>
        <v>0</v>
      </c>
      <c r="K11" s="35">
        <f>SUMIFS(Tickets!G:G, Tickets!A:A, $B$1, Tickets!C:C, "FMS", Tickets!E:E, "&gt;="&amp;A11, Tickets!E:E, "&lt;"&amp;EOMONTH(A11,0)+1) + SUMIFS(Tickets!I:I, Tickets!A:A, $B$1, Tickets!C:C, "FMS", Tickets!E:E, "&gt;="&amp;A11, Tickets!E:E, "&lt;="&amp;EOMONTH(A11,0))</f>
        <v>0</v>
      </c>
      <c r="L11" s="38">
        <f>COUNTIFS(Tickets!$C:$C, "MFG", Tickets!$A:$A, $B$1, Tickets!$D:$D, "&gt;="&amp;$A11, Tickets!$D:$D, "&lt;"&amp;EOMONTH($A11,0)+1)</f>
        <v>0</v>
      </c>
      <c r="M11" s="38">
        <f>COUNTIFS(Tickets!$C:$C, "MFG", Tickets!$A:$A, $B$1, Tickets!$E:$E, "&gt;="&amp;$A11, Tickets!$E:$E, "&lt;"&amp;EOMONTH($A11,0)+1, Tickets!$N:$N, 1)</f>
        <v>0</v>
      </c>
      <c r="N11" s="38">
        <f>COUNTIFS(Tickets!$C:$C, "MFG", Tickets!$A:$A, $B$1, Tickets!$E:$E, "&gt;="&amp;$A11, Tickets!$E:$E, "&lt;"&amp;EOMONTH($A11,0)+1, Tickets!$N:$N, 0)</f>
        <v>0</v>
      </c>
      <c r="O11" s="38">
        <f>COUNTIFS(Tickets!$C:$C, "MFG", Tickets!$A:$A, $B$1, Tickets!$D:$D, "&gt;="&amp;$A11, Tickets!$D:$D, "&lt;"&amp;EOMONTH($A11,0)+1, Tickets!$E:$E, "&gt;"&amp;EOMONTH($A11,0)) + COUNTIFS(Tickets!$C:$C, "MFG", Tickets!$A:$A, $B$1, Tickets!$D:$D, "&gt;="&amp;$A11, Tickets!$D:$D, "&lt;="&amp;EOMONTH($A11,0), Tickets!$E:$E, "")</f>
        <v>0</v>
      </c>
      <c r="P11" s="35">
        <f>SUMIFS(Tickets!G:G, Tickets!A:A, $B$1, Tickets!C:C, "MFG", Tickets!E:E, "&gt;="&amp;A11, Tickets!E:E, "&lt;"&amp;EOMONTH(A11,0)+1) + SUMIFS(Tickets!I:I, Tickets!A:A, $B$1, Tickets!C:C, "MFG", Tickets!E:E, "&gt;="&amp;A11, Tickets!E:E, "&lt;="&amp;EOMONTH(A11,0))</f>
        <v>0</v>
      </c>
      <c r="Q11" s="26">
        <f t="shared" si="0"/>
        <v>0</v>
      </c>
      <c r="R11" s="44">
        <f>COUNTIFS(Tickets!$C:$C, "OMS", Tickets!$A:$A, $R$1, Tickets!$D:$D, "&gt;="&amp;$A11, Tickets!$D:$D, "&lt;"&amp;EOMONTH($A11,0)+1)</f>
        <v>0</v>
      </c>
      <c r="S11" s="44">
        <f>COUNTIFS(Tickets!$C:$C, "OMS", Tickets!$A:$A, $R$1, Tickets!$E:$E, "&gt;="&amp;$A11, Tickets!$E:$E, "&lt;"&amp;EOMONTH($A11,0)+1, Tickets!$N:$N, 1)</f>
        <v>0</v>
      </c>
      <c r="T11" s="44">
        <f>COUNTIFS(Tickets!$C:$C, "OMS", Tickets!$A:$A, $R$1, Tickets!$E:$E, "&gt;="&amp;$A11, Tickets!$E:$E, "&lt;"&amp;EOMONTH($A11,0)+1, Tickets!$N:$N, 0)</f>
        <v>0</v>
      </c>
      <c r="U11" s="44">
        <f>COUNTIFS(Tickets!$C:$C, "OMS", Tickets!$A:$A, $R$1, Tickets!$D:$D, "&gt;="&amp;$A11, Tickets!$D:$D, "&lt;"&amp;EOMONTH($A11,0)+1, Tickets!$E:$E, "&gt;"&amp;EOMONTH($A11,0)) + COUNTIFS(Tickets!$C:$C, "OMS", Tickets!$A:$A, $B$1, Tickets!$D:$D, "&gt;="&amp;$A11, Tickets!$D:$D, "&lt;="&amp;EOMONTH($A11,0), Tickets!$E:$E, "")</f>
        <v>0</v>
      </c>
      <c r="V11" s="36">
        <f>SUMIFS(Tickets!G:G, Tickets!A:A, $R$1, Tickets!C:C, "OMS", Tickets!E:E, "&gt;="&amp;A11, Tickets!E:E, "&lt;"&amp;EOMONTH(A11,0)+1) + SUMIFS(Tickets!I:I, Tickets!A:A, $B$1, Tickets!C:C, "OMS", Tickets!E:E, "&gt;="&amp;A11, Tickets!E:E, "&lt;="&amp;EOMONTH(A11,0))</f>
        <v>0</v>
      </c>
      <c r="W11" s="44">
        <f>COUNTIFS(Tickets!$C:$C, "FMS", Tickets!$A:$A, $R$1, Tickets!$D:$D, "&gt;="&amp;$A11, Tickets!$D:$D, "&lt;"&amp;EOMONTH($A11,0)+1)</f>
        <v>0</v>
      </c>
      <c r="X11" s="44">
        <f>COUNTIFS(Tickets!$C:$C, "FMS", Tickets!$A:$A, $R$1, Tickets!$E:$E, "&gt;="&amp;$A11, Tickets!$E:$E, "&lt;"&amp;EOMONTH($A11,0)+1, Tickets!$N:$N, 1)</f>
        <v>0</v>
      </c>
      <c r="Y11" s="44">
        <f>COUNTIFS(Tickets!$C:$C, "FMS", Tickets!$A:$A, $R$1, Tickets!$E:$E, "&gt;="&amp;$A11, Tickets!$E:$E, "&lt;"&amp;EOMONTH($A11,0)+1, Tickets!$N:$N, 0)</f>
        <v>0</v>
      </c>
      <c r="Z11" s="44">
        <f>COUNTIFS(Tickets!$C:$C, "MFG", Tickets!$A:$A, $B$1, Tickets!$D:$D, "&gt;="&amp;$A11, Tickets!$D:$D, "&lt;"&amp;EOMONTH($A11,0)+1, Tickets!$E:$E, "&gt;"&amp;EOMONTH($A11,0)) + COUNTIFS(Tickets!$C:$C, "FMS", Tickets!$A:$A, $B$1, Tickets!$D:$D, "&gt;="&amp;$A11, Tickets!$D:$D, "&lt;="&amp;EOMONTH($A11,0), Tickets!$E:$E, "")</f>
        <v>0</v>
      </c>
      <c r="AA11" s="36">
        <f>SUMIFS(Tickets!G:G, Tickets!A:A, $R$1, Tickets!C:C, "FMS", Tickets!E:E, "&gt;="&amp;A11, Tickets!E:E, "&lt;"&amp;EOMONTH(A11,0)+1) + SUMIFS(Tickets!I:I, Tickets!A:A, $B$1, Tickets!C:C, "FMS", Tickets!E:E, "&gt;="&amp;A11, Tickets!E:E, "&lt;="&amp;EOMONTH(A11,0))</f>
        <v>0</v>
      </c>
      <c r="AB11" s="44">
        <f>COUNTIFS(Tickets!$C:$C, "MFG", Tickets!$A:$A, $R$1, Tickets!$D:$D, "&gt;="&amp;$A11, Tickets!$D:$D, "&lt;"&amp;EOMONTH($A11,0)+1)</f>
        <v>0</v>
      </c>
      <c r="AC11" s="44">
        <f>COUNTIFS(Tickets!$C:$C, "MFG", Tickets!$A:$A, $R$1, Tickets!$E:$E, "&gt;="&amp;$A11, Tickets!$E:$E, "&lt;"&amp;EOMONTH($A11,0)+1, Tickets!$N:$N, 1)</f>
        <v>0</v>
      </c>
      <c r="AD11" s="44">
        <f>COUNTIFS(Tickets!$C:$C, "MFG", Tickets!$A:$A, $R$1, Tickets!$E:$E, "&gt;="&amp;$A11, Tickets!$E:$E, "&lt;"&amp;EOMONTH($A11,0)+1, Tickets!$N:$N, 0)</f>
        <v>0</v>
      </c>
      <c r="AE11" s="44">
        <f>COUNTIFS(Tickets!$C:$C, "MFG", Tickets!$A:$A, $R$1, Tickets!$D:$D, "&gt;="&amp;$A11, Tickets!$D:$D, "&lt;"&amp;EOMONTH($A11,0)+1, Tickets!$E:$E, "&gt;"&amp;EOMONTH($A11,0)) + COUNTIFS(Tickets!$C:$C, "MFG", Tickets!$A:$A, $B$1, Tickets!$D:$D, "&gt;="&amp;$A11, Tickets!$D:$D, "&lt;="&amp;EOMONTH($A11,0), Tickets!$E:$E, "")</f>
        <v>0</v>
      </c>
      <c r="AF11" s="36">
        <f>SUMIFS(Tickets!G:G, Tickets!A:A, $R$1, Tickets!C:C, "MFG", Tickets!E:E, "&gt;="&amp;A11, Tickets!E:E, "&lt;"&amp;EOMONTH(A11,0)+1) + SUMIFS(Tickets!I:I, Tickets!A:A, $B$1, Tickets!C:C, "MFG", Tickets!E:E, "&gt;="&amp;A11, Tickets!E:E, "&lt;="&amp;EOMONTH(A11,0))</f>
        <v>0</v>
      </c>
      <c r="AG11" s="24">
        <f t="shared" si="1"/>
        <v>0</v>
      </c>
    </row>
    <row r="12" spans="1:33" x14ac:dyDescent="0.25">
      <c r="A12" s="22">
        <v>46631</v>
      </c>
      <c r="B12" s="37">
        <f>COUNTIFS(Tickets!$C:$C, "OMS", Tickets!$A:$A, $B$1, Tickets!$D:$D, "&gt;="&amp;$A12, Tickets!$D:$D, "&lt;"&amp;EOMONTH($A12,0)+1)</f>
        <v>0</v>
      </c>
      <c r="C12" s="38">
        <f>COUNTIFS(Tickets!$C:$C, "OMS", Tickets!$A:$A, $B$1, Tickets!$E:$E, "&gt;="&amp;$A12, Tickets!$E:$E, "&lt;"&amp;EOMONTH($A12,0)+1, Tickets!$N:$N, 1)</f>
        <v>0</v>
      </c>
      <c r="D12" s="38">
        <f>COUNTIFS(Tickets!$C:$C, "OMS", Tickets!$A:$A, $B$1, Tickets!$E:$E, "&gt;="&amp;$A12, Tickets!$E:$E, "&lt;"&amp;EOMONTH($A12,0)+1, Tickets!$N:$N, 0)</f>
        <v>0</v>
      </c>
      <c r="E12" s="38">
        <f>COUNTIFS(Tickets!$C:$C, "OMS", Tickets!$A:$A, $B$1, Tickets!$D:$D, "&gt;="&amp;$A12, Tickets!$D:$D, "&lt;"&amp;EOMONTH($A12,0)+1, Tickets!$E:$E, "&gt;"&amp;EOMONTH($A12,0)) + COUNTIFS(Tickets!$C:$C, "OMS", Tickets!$A:$A, $B$1, Tickets!$D:$D, "&gt;="&amp;$A12, Tickets!$D:$D, "&lt;="&amp;EOMONTH($A12,0), Tickets!$E:$E, "")</f>
        <v>0</v>
      </c>
      <c r="F12" s="35">
        <f>SUMIFS(Tickets!G:G, Tickets!A:A, $B$1, Tickets!C:C, "OMS", Tickets!E:E, "&gt;="&amp;A12, Tickets!E:E, "&lt;"&amp;EOMONTH(A12,0)+1) + SUMIFS(Tickets!I:I, Tickets!A:A, $B$1, Tickets!C:C, "OMS", Tickets!E:E, "&gt;="&amp;A12, Tickets!E:E, "&lt;="&amp;EOMONTH(A12,0))</f>
        <v>0</v>
      </c>
      <c r="G12" s="38">
        <f>COUNTIFS(Tickets!$C:$C, "FMS", Tickets!$A:$A, $B$1, Tickets!$D:$D, "&gt;="&amp;$A12, Tickets!$D:$D, "&lt;"&amp;EOMONTH($A12,0)+1)</f>
        <v>0</v>
      </c>
      <c r="H12" s="38">
        <f>COUNTIFS(Tickets!$C:$C, "FMS", Tickets!$A:$A, $B$1, Tickets!$E:$E, "&gt;="&amp;$A12, Tickets!$E:$E, "&lt;"&amp;EOMONTH($A12,0)+1, Tickets!$N:$N, 1)</f>
        <v>0</v>
      </c>
      <c r="I12" s="38">
        <f>COUNTIFS(Tickets!$C:$C, "FMS", Tickets!$A:$A, $B$1, Tickets!$E:$E, "&gt;="&amp;$A12, Tickets!$E:$E, "&lt;"&amp;EOMONTH($A12,0)+1, Tickets!$N:$N, 0)</f>
        <v>0</v>
      </c>
      <c r="J12" s="38">
        <f>COUNTIFS(Tickets!$C:$C, "FMS", Tickets!$A:$A, $B$1, Tickets!$D:$D, "&gt;="&amp;$A12, Tickets!$D:$D, "&lt;"&amp;EOMONTH($A12,0)+1, Tickets!$E:$E, "&gt;"&amp;EOMONTH($A12,0)) + COUNTIFS(Tickets!$C:$C, "MFG", Tickets!$A:$A, $B$1, Tickets!$D:$D, "&gt;="&amp;$A12, Tickets!$D:$D, "&lt;="&amp;EOMONTH($A12,0), Tickets!$E:$E, "")</f>
        <v>0</v>
      </c>
      <c r="K12" s="35">
        <f>SUMIFS(Tickets!G:G, Tickets!A:A, $B$1, Tickets!C:C, "FMS", Tickets!E:E, "&gt;="&amp;A12, Tickets!E:E, "&lt;"&amp;EOMONTH(A12,0)+1) + SUMIFS(Tickets!I:I, Tickets!A:A, $B$1, Tickets!C:C, "FMS", Tickets!E:E, "&gt;="&amp;A12, Tickets!E:E, "&lt;="&amp;EOMONTH(A12,0))</f>
        <v>0</v>
      </c>
      <c r="L12" s="38">
        <f>COUNTIFS(Tickets!$C:$C, "MFG", Tickets!$A:$A, $B$1, Tickets!$D:$D, "&gt;="&amp;$A12, Tickets!$D:$D, "&lt;"&amp;EOMONTH($A12,0)+1)</f>
        <v>0</v>
      </c>
      <c r="M12" s="38">
        <f>COUNTIFS(Tickets!$C:$C, "MFG", Tickets!$A:$A, $B$1, Tickets!$E:$E, "&gt;="&amp;$A12, Tickets!$E:$E, "&lt;"&amp;EOMONTH($A12,0)+1, Tickets!$N:$N, 1)</f>
        <v>0</v>
      </c>
      <c r="N12" s="38">
        <f>COUNTIFS(Tickets!$C:$C, "MFG", Tickets!$A:$A, $B$1, Tickets!$E:$E, "&gt;="&amp;$A12, Tickets!$E:$E, "&lt;"&amp;EOMONTH($A12,0)+1, Tickets!$N:$N, 0)</f>
        <v>0</v>
      </c>
      <c r="O12" s="38">
        <f>COUNTIFS(Tickets!$C:$C, "MFG", Tickets!$A:$A, $B$1, Tickets!$D:$D, "&gt;="&amp;$A12, Tickets!$D:$D, "&lt;"&amp;EOMONTH($A12,0)+1, Tickets!$E:$E, "&gt;"&amp;EOMONTH($A12,0)) + COUNTIFS(Tickets!$C:$C, "MFG", Tickets!$A:$A, $B$1, Tickets!$D:$D, "&gt;="&amp;$A12, Tickets!$D:$D, "&lt;="&amp;EOMONTH($A12,0), Tickets!$E:$E, "")</f>
        <v>0</v>
      </c>
      <c r="P12" s="35">
        <f>SUMIFS(Tickets!G:G, Tickets!A:A, $B$1, Tickets!C:C, "MFG", Tickets!E:E, "&gt;="&amp;A12, Tickets!E:E, "&lt;"&amp;EOMONTH(A12,0)+1) + SUMIFS(Tickets!I:I, Tickets!A:A, $B$1, Tickets!C:C, "MFG", Tickets!E:E, "&gt;="&amp;A12, Tickets!E:E, "&lt;="&amp;EOMONTH(A12,0))</f>
        <v>0</v>
      </c>
      <c r="Q12" s="26">
        <f t="shared" si="0"/>
        <v>0</v>
      </c>
      <c r="R12" s="44">
        <f>COUNTIFS(Tickets!$C:$C, "OMS", Tickets!$A:$A, $R$1, Tickets!$D:$D, "&gt;="&amp;$A12, Tickets!$D:$D, "&lt;"&amp;EOMONTH($A12,0)+1)</f>
        <v>0</v>
      </c>
      <c r="S12" s="44">
        <f>COUNTIFS(Tickets!$C:$C, "OMS", Tickets!$A:$A, $R$1, Tickets!$E:$E, "&gt;="&amp;$A12, Tickets!$E:$E, "&lt;"&amp;EOMONTH($A12,0)+1, Tickets!$N:$N, 1)</f>
        <v>0</v>
      </c>
      <c r="T12" s="44">
        <f>COUNTIFS(Tickets!$C:$C, "OMS", Tickets!$A:$A, $R$1, Tickets!$E:$E, "&gt;="&amp;$A12, Tickets!$E:$E, "&lt;"&amp;EOMONTH($A12,0)+1, Tickets!$N:$N, 0)</f>
        <v>0</v>
      </c>
      <c r="U12" s="44">
        <f>COUNTIFS(Tickets!$C:$C, "OMS", Tickets!$A:$A, $R$1, Tickets!$D:$D, "&gt;="&amp;$A12, Tickets!$D:$D, "&lt;"&amp;EOMONTH($A12,0)+1, Tickets!$E:$E, "&gt;"&amp;EOMONTH($A12,0)) + COUNTIFS(Tickets!$C:$C, "OMS", Tickets!$A:$A, $B$1, Tickets!$D:$D, "&gt;="&amp;$A12, Tickets!$D:$D, "&lt;="&amp;EOMONTH($A12,0), Tickets!$E:$E, "")</f>
        <v>0</v>
      </c>
      <c r="V12" s="36">
        <f>SUMIFS(Tickets!G:G, Tickets!A:A, $R$1, Tickets!C:C, "OMS", Tickets!E:E, "&gt;="&amp;A12, Tickets!E:E, "&lt;"&amp;EOMONTH(A12,0)+1) + SUMIFS(Tickets!I:I, Tickets!A:A, $B$1, Tickets!C:C, "OMS", Tickets!E:E, "&gt;="&amp;A12, Tickets!E:E, "&lt;="&amp;EOMONTH(A12,0))</f>
        <v>0</v>
      </c>
      <c r="W12" s="44">
        <f>COUNTIFS(Tickets!$C:$C, "FMS", Tickets!$A:$A, $R$1, Tickets!$D:$D, "&gt;="&amp;$A12, Tickets!$D:$D, "&lt;"&amp;EOMONTH($A12,0)+1)</f>
        <v>0</v>
      </c>
      <c r="X12" s="44">
        <f>COUNTIFS(Tickets!$C:$C, "FMS", Tickets!$A:$A, $R$1, Tickets!$E:$E, "&gt;="&amp;$A12, Tickets!$E:$E, "&lt;"&amp;EOMONTH($A12,0)+1, Tickets!$N:$N, 1)</f>
        <v>0</v>
      </c>
      <c r="Y12" s="44">
        <f>COUNTIFS(Tickets!$C:$C, "FMS", Tickets!$A:$A, $R$1, Tickets!$E:$E, "&gt;="&amp;$A12, Tickets!$E:$E, "&lt;"&amp;EOMONTH($A12,0)+1, Tickets!$N:$N, 0)</f>
        <v>0</v>
      </c>
      <c r="Z12" s="44">
        <f>COUNTIFS(Tickets!$C:$C, "MFG", Tickets!$A:$A, $B$1, Tickets!$D:$D, "&gt;="&amp;$A12, Tickets!$D:$D, "&lt;"&amp;EOMONTH($A12,0)+1, Tickets!$E:$E, "&gt;"&amp;EOMONTH($A12,0)) + COUNTIFS(Tickets!$C:$C, "FMS", Tickets!$A:$A, $B$1, Tickets!$D:$D, "&gt;="&amp;$A12, Tickets!$D:$D, "&lt;="&amp;EOMONTH($A12,0), Tickets!$E:$E, "")</f>
        <v>0</v>
      </c>
      <c r="AA12" s="36">
        <f>SUMIFS(Tickets!G:G, Tickets!A:A, $R$1, Tickets!C:C, "FMS", Tickets!E:E, "&gt;="&amp;A12, Tickets!E:E, "&lt;"&amp;EOMONTH(A12,0)+1) + SUMIFS(Tickets!I:I, Tickets!A:A, $B$1, Tickets!C:C, "FMS", Tickets!E:E, "&gt;="&amp;A12, Tickets!E:E, "&lt;="&amp;EOMONTH(A12,0))</f>
        <v>0</v>
      </c>
      <c r="AB12" s="44">
        <f>COUNTIFS(Tickets!$C:$C, "MFG", Tickets!$A:$A, $R$1, Tickets!$D:$D, "&gt;="&amp;$A12, Tickets!$D:$D, "&lt;"&amp;EOMONTH($A12,0)+1)</f>
        <v>0</v>
      </c>
      <c r="AC12" s="44">
        <f>COUNTIFS(Tickets!$C:$C, "MFG", Tickets!$A:$A, $R$1, Tickets!$E:$E, "&gt;="&amp;$A12, Tickets!$E:$E, "&lt;"&amp;EOMONTH($A12,0)+1, Tickets!$N:$N, 1)</f>
        <v>0</v>
      </c>
      <c r="AD12" s="44">
        <f>COUNTIFS(Tickets!$C:$C, "MFG", Tickets!$A:$A, $R$1, Tickets!$E:$E, "&gt;="&amp;$A12, Tickets!$E:$E, "&lt;"&amp;EOMONTH($A12,0)+1, Tickets!$N:$N, 0)</f>
        <v>0</v>
      </c>
      <c r="AE12" s="44">
        <f>COUNTIFS(Tickets!$C:$C, "MFG", Tickets!$A:$A, $R$1, Tickets!$D:$D, "&gt;="&amp;$A12, Tickets!$D:$D, "&lt;"&amp;EOMONTH($A12,0)+1, Tickets!$E:$E, "&gt;"&amp;EOMONTH($A12,0)) + COUNTIFS(Tickets!$C:$C, "MFG", Tickets!$A:$A, $B$1, Tickets!$D:$D, "&gt;="&amp;$A12, Tickets!$D:$D, "&lt;="&amp;EOMONTH($A12,0), Tickets!$E:$E, "")</f>
        <v>0</v>
      </c>
      <c r="AF12" s="36">
        <f>SUMIFS(Tickets!G:G, Tickets!A:A, $R$1, Tickets!C:C, "MFG", Tickets!E:E, "&gt;="&amp;A12, Tickets!E:E, "&lt;"&amp;EOMONTH(A12,0)+1) + SUMIFS(Tickets!I:I, Tickets!A:A, $B$1, Tickets!C:C, "MFG", Tickets!E:E, "&gt;="&amp;A12, Tickets!E:E, "&lt;="&amp;EOMONTH(A12,0))</f>
        <v>0</v>
      </c>
      <c r="AG12" s="24">
        <f t="shared" si="1"/>
        <v>0</v>
      </c>
    </row>
    <row r="13" spans="1:33" x14ac:dyDescent="0.25">
      <c r="A13" s="22">
        <v>46661</v>
      </c>
      <c r="B13" s="37">
        <f>COUNTIFS(Tickets!$C:$C, "OMS", Tickets!$A:$A, $B$1, Tickets!$D:$D, "&gt;="&amp;$A13, Tickets!$D:$D, "&lt;"&amp;EOMONTH($A13,0)+1)</f>
        <v>0</v>
      </c>
      <c r="C13" s="38">
        <f>COUNTIFS(Tickets!$C:$C, "OMS", Tickets!$A:$A, $B$1, Tickets!$E:$E, "&gt;="&amp;$A13, Tickets!$E:$E, "&lt;"&amp;EOMONTH($A13,0)+1, Tickets!$N:$N, 1)</f>
        <v>0</v>
      </c>
      <c r="D13" s="38">
        <f>COUNTIFS(Tickets!$C:$C, "OMS", Tickets!$A:$A, $B$1, Tickets!$E:$E, "&gt;="&amp;$A13, Tickets!$E:$E, "&lt;"&amp;EOMONTH($A13,0)+1, Tickets!$N:$N, 0)</f>
        <v>0</v>
      </c>
      <c r="E13" s="38">
        <f>COUNTIFS(Tickets!$C:$C, "OMS", Tickets!$A:$A, $B$1, Tickets!$D:$D, "&gt;="&amp;$A13, Tickets!$D:$D, "&lt;"&amp;EOMONTH($A13,0)+1, Tickets!$E:$E, "&gt;"&amp;EOMONTH($A13,0)) + COUNTIFS(Tickets!$C:$C, "OMS", Tickets!$A:$A, $B$1, Tickets!$D:$D, "&gt;="&amp;$A13, Tickets!$D:$D, "&lt;="&amp;EOMONTH($A13,0), Tickets!$E:$E, "")</f>
        <v>0</v>
      </c>
      <c r="F13" s="35">
        <f>SUMIFS(Tickets!G:G, Tickets!A:A, $B$1, Tickets!C:C, "OMS", Tickets!E:E, "&gt;="&amp;A13, Tickets!E:E, "&lt;"&amp;EOMONTH(A13,0)+1) + SUMIFS(Tickets!I:I, Tickets!A:A, $B$1, Tickets!C:C, "OMS", Tickets!E:E, "&gt;="&amp;A13, Tickets!E:E, "&lt;="&amp;EOMONTH(A13,0))</f>
        <v>0</v>
      </c>
      <c r="G13" s="38">
        <f>COUNTIFS(Tickets!$C:$C, "FMS", Tickets!$A:$A, $B$1, Tickets!$D:$D, "&gt;="&amp;$A13, Tickets!$D:$D, "&lt;"&amp;EOMONTH($A13,0)+1)</f>
        <v>0</v>
      </c>
      <c r="H13" s="38">
        <f>COUNTIFS(Tickets!$C:$C, "FMS", Tickets!$A:$A, $B$1, Tickets!$E:$E, "&gt;="&amp;$A13, Tickets!$E:$E, "&lt;"&amp;EOMONTH($A13,0)+1, Tickets!$N:$N, 1)</f>
        <v>0</v>
      </c>
      <c r="I13" s="38">
        <f>COUNTIFS(Tickets!$C:$C, "FMS", Tickets!$A:$A, $B$1, Tickets!$E:$E, "&gt;="&amp;$A13, Tickets!$E:$E, "&lt;"&amp;EOMONTH($A13,0)+1, Tickets!$N:$N, 0)</f>
        <v>0</v>
      </c>
      <c r="J13" s="38">
        <f>COUNTIFS(Tickets!$C:$C, "FMS", Tickets!$A:$A, $B$1, Tickets!$D:$D, "&gt;="&amp;$A13, Tickets!$D:$D, "&lt;"&amp;EOMONTH($A13,0)+1, Tickets!$E:$E, "&gt;"&amp;EOMONTH($A13,0)) + COUNTIFS(Tickets!$C:$C, "MFG", Tickets!$A:$A, $B$1, Tickets!$D:$D, "&gt;="&amp;$A13, Tickets!$D:$D, "&lt;="&amp;EOMONTH($A13,0), Tickets!$E:$E, "")</f>
        <v>0</v>
      </c>
      <c r="K13" s="35">
        <f>SUMIFS(Tickets!G:G, Tickets!A:A, $B$1, Tickets!C:C, "FMS", Tickets!E:E, "&gt;="&amp;A13, Tickets!E:E, "&lt;"&amp;EOMONTH(A13,0)+1) + SUMIFS(Tickets!I:I, Tickets!A:A, $B$1, Tickets!C:C, "FMS", Tickets!E:E, "&gt;="&amp;A13, Tickets!E:E, "&lt;="&amp;EOMONTH(A13,0))</f>
        <v>0</v>
      </c>
      <c r="L13" s="38">
        <f>COUNTIFS(Tickets!$C:$C, "MFG", Tickets!$A:$A, $B$1, Tickets!$D:$D, "&gt;="&amp;$A13, Tickets!$D:$D, "&lt;"&amp;EOMONTH($A13,0)+1)</f>
        <v>0</v>
      </c>
      <c r="M13" s="38">
        <f>COUNTIFS(Tickets!$C:$C, "MFG", Tickets!$A:$A, $B$1, Tickets!$E:$E, "&gt;="&amp;$A13, Tickets!$E:$E, "&lt;"&amp;EOMONTH($A13,0)+1, Tickets!$N:$N, 1)</f>
        <v>0</v>
      </c>
      <c r="N13" s="38">
        <f>COUNTIFS(Tickets!$C:$C, "MFG", Tickets!$A:$A, $B$1, Tickets!$E:$E, "&gt;="&amp;$A13, Tickets!$E:$E, "&lt;"&amp;EOMONTH($A13,0)+1, Tickets!$N:$N, 0)</f>
        <v>0</v>
      </c>
      <c r="O13" s="38">
        <f>COUNTIFS(Tickets!$C:$C, "MFG", Tickets!$A:$A, $B$1, Tickets!$D:$D, "&gt;="&amp;$A13, Tickets!$D:$D, "&lt;"&amp;EOMONTH($A13,0)+1, Tickets!$E:$E, "&gt;"&amp;EOMONTH($A13,0)) + COUNTIFS(Tickets!$C:$C, "MFG", Tickets!$A:$A, $B$1, Tickets!$D:$D, "&gt;="&amp;$A13, Tickets!$D:$D, "&lt;="&amp;EOMONTH($A13,0), Tickets!$E:$E, "")</f>
        <v>0</v>
      </c>
      <c r="P13" s="35">
        <f>SUMIFS(Tickets!G:G, Tickets!A:A, $B$1, Tickets!C:C, "MFG", Tickets!E:E, "&gt;="&amp;A13, Tickets!E:E, "&lt;"&amp;EOMONTH(A13,0)+1) + SUMIFS(Tickets!I:I, Tickets!A:A, $B$1, Tickets!C:C, "MFG", Tickets!E:E, "&gt;="&amp;A13, Tickets!E:E, "&lt;="&amp;EOMONTH(A13,0))</f>
        <v>0</v>
      </c>
      <c r="Q13" s="26">
        <f t="shared" si="0"/>
        <v>0</v>
      </c>
      <c r="R13" s="44">
        <f>COUNTIFS(Tickets!$C:$C, "OMS", Tickets!$A:$A, $R$1, Tickets!$D:$D, "&gt;="&amp;$A13, Tickets!$D:$D, "&lt;"&amp;EOMONTH($A13,0)+1)</f>
        <v>0</v>
      </c>
      <c r="S13" s="44">
        <f>COUNTIFS(Tickets!$C:$C, "OMS", Tickets!$A:$A, $R$1, Tickets!$E:$E, "&gt;="&amp;$A13, Tickets!$E:$E, "&lt;"&amp;EOMONTH($A13,0)+1, Tickets!$N:$N, 1)</f>
        <v>0</v>
      </c>
      <c r="T13" s="44">
        <f>COUNTIFS(Tickets!$C:$C, "OMS", Tickets!$A:$A, $R$1, Tickets!$E:$E, "&gt;="&amp;$A13, Tickets!$E:$E, "&lt;"&amp;EOMONTH($A13,0)+1, Tickets!$N:$N, 0)</f>
        <v>0</v>
      </c>
      <c r="U13" s="44">
        <f>COUNTIFS(Tickets!$C:$C, "OMS", Tickets!$A:$A, $R$1, Tickets!$D:$D, "&gt;="&amp;$A13, Tickets!$D:$D, "&lt;"&amp;EOMONTH($A13,0)+1, Tickets!$E:$E, "&gt;"&amp;EOMONTH($A13,0)) + COUNTIFS(Tickets!$C:$C, "OMS", Tickets!$A:$A, $B$1, Tickets!$D:$D, "&gt;="&amp;$A13, Tickets!$D:$D, "&lt;="&amp;EOMONTH($A13,0), Tickets!$E:$E, "")</f>
        <v>0</v>
      </c>
      <c r="V13" s="36">
        <f>SUMIFS(Tickets!G:G, Tickets!A:A, $R$1, Tickets!C:C, "OMS", Tickets!E:E, "&gt;="&amp;A13, Tickets!E:E, "&lt;"&amp;EOMONTH(A13,0)+1) + SUMIFS(Tickets!I:I, Tickets!A:A, $B$1, Tickets!C:C, "OMS", Tickets!E:E, "&gt;="&amp;A13, Tickets!E:E, "&lt;="&amp;EOMONTH(A13,0))</f>
        <v>0</v>
      </c>
      <c r="W13" s="44">
        <f>COUNTIFS(Tickets!$C:$C, "FMS", Tickets!$A:$A, $R$1, Tickets!$D:$D, "&gt;="&amp;$A13, Tickets!$D:$D, "&lt;"&amp;EOMONTH($A13,0)+1)</f>
        <v>0</v>
      </c>
      <c r="X13" s="44">
        <f>COUNTIFS(Tickets!$C:$C, "FMS", Tickets!$A:$A, $R$1, Tickets!$E:$E, "&gt;="&amp;$A13, Tickets!$E:$E, "&lt;"&amp;EOMONTH($A13,0)+1, Tickets!$N:$N, 1)</f>
        <v>0</v>
      </c>
      <c r="Y13" s="44">
        <f>COUNTIFS(Tickets!$C:$C, "FMS", Tickets!$A:$A, $R$1, Tickets!$E:$E, "&gt;="&amp;$A13, Tickets!$E:$E, "&lt;"&amp;EOMONTH($A13,0)+1, Tickets!$N:$N, 0)</f>
        <v>0</v>
      </c>
      <c r="Z13" s="44">
        <f>COUNTIFS(Tickets!$C:$C, "MFG", Tickets!$A:$A, $B$1, Tickets!$D:$D, "&gt;="&amp;$A13, Tickets!$D:$D, "&lt;"&amp;EOMONTH($A13,0)+1, Tickets!$E:$E, "&gt;"&amp;EOMONTH($A13,0)) + COUNTIFS(Tickets!$C:$C, "FMS", Tickets!$A:$A, $B$1, Tickets!$D:$D, "&gt;="&amp;$A13, Tickets!$D:$D, "&lt;="&amp;EOMONTH($A13,0), Tickets!$E:$E, "")</f>
        <v>0</v>
      </c>
      <c r="AA13" s="36">
        <f>SUMIFS(Tickets!G:G, Tickets!A:A, $R$1, Tickets!C:C, "FMS", Tickets!E:E, "&gt;="&amp;A13, Tickets!E:E, "&lt;"&amp;EOMONTH(A13,0)+1) + SUMIFS(Tickets!I:I, Tickets!A:A, $B$1, Tickets!C:C, "FMS", Tickets!E:E, "&gt;="&amp;A13, Tickets!E:E, "&lt;="&amp;EOMONTH(A13,0))</f>
        <v>0</v>
      </c>
      <c r="AB13" s="44">
        <f>COUNTIFS(Tickets!$C:$C, "MFG", Tickets!$A:$A, $R$1, Tickets!$D:$D, "&gt;="&amp;$A13, Tickets!$D:$D, "&lt;"&amp;EOMONTH($A13,0)+1)</f>
        <v>0</v>
      </c>
      <c r="AC13" s="44">
        <f>COUNTIFS(Tickets!$C:$C, "MFG", Tickets!$A:$A, $R$1, Tickets!$E:$E, "&gt;="&amp;$A13, Tickets!$E:$E, "&lt;"&amp;EOMONTH($A13,0)+1, Tickets!$N:$N, 1)</f>
        <v>0</v>
      </c>
      <c r="AD13" s="44">
        <f>COUNTIFS(Tickets!$C:$C, "MFG", Tickets!$A:$A, $R$1, Tickets!$E:$E, "&gt;="&amp;$A13, Tickets!$E:$E, "&lt;"&amp;EOMONTH($A13,0)+1, Tickets!$N:$N, 0)</f>
        <v>0</v>
      </c>
      <c r="AE13" s="44">
        <f>COUNTIFS(Tickets!$C:$C, "MFG", Tickets!$A:$A, $R$1, Tickets!$D:$D, "&gt;="&amp;$A13, Tickets!$D:$D, "&lt;"&amp;EOMONTH($A13,0)+1, Tickets!$E:$E, "&gt;"&amp;EOMONTH($A13,0)) + COUNTIFS(Tickets!$C:$C, "MFG", Tickets!$A:$A, $B$1, Tickets!$D:$D, "&gt;="&amp;$A13, Tickets!$D:$D, "&lt;="&amp;EOMONTH($A13,0), Tickets!$E:$E, "")</f>
        <v>0</v>
      </c>
      <c r="AF13" s="36">
        <f>SUMIFS(Tickets!G:G, Tickets!A:A, $R$1, Tickets!C:C, "MFG", Tickets!E:E, "&gt;="&amp;A13, Tickets!E:E, "&lt;"&amp;EOMONTH(A13,0)+1) + SUMIFS(Tickets!I:I, Tickets!A:A, $B$1, Tickets!C:C, "MFG", Tickets!E:E, "&gt;="&amp;A13, Tickets!E:E, "&lt;="&amp;EOMONTH(A13,0))</f>
        <v>0</v>
      </c>
      <c r="AG13" s="24">
        <f t="shared" si="1"/>
        <v>0</v>
      </c>
    </row>
    <row r="14" spans="1:33" x14ac:dyDescent="0.25">
      <c r="A14" s="22">
        <v>46692</v>
      </c>
      <c r="B14" s="37">
        <f>COUNTIFS(Tickets!$C:$C, "OMS", Tickets!$A:$A, $B$1, Tickets!$D:$D, "&gt;="&amp;$A14, Tickets!$D:$D, "&lt;"&amp;EOMONTH($A14,0)+1)</f>
        <v>0</v>
      </c>
      <c r="C14" s="38">
        <f>COUNTIFS(Tickets!$C:$C, "OMS", Tickets!$A:$A, $B$1, Tickets!$E:$E, "&gt;="&amp;$A14, Tickets!$E:$E, "&lt;"&amp;EOMONTH($A14,0)+1, Tickets!$N:$N, 1)</f>
        <v>0</v>
      </c>
      <c r="D14" s="38">
        <f>COUNTIFS(Tickets!$C:$C, "OMS", Tickets!$A:$A, $B$1, Tickets!$E:$E, "&gt;="&amp;$A14, Tickets!$E:$E, "&lt;"&amp;EOMONTH($A14,0)+1, Tickets!$N:$N, 0)</f>
        <v>0</v>
      </c>
      <c r="E14" s="38">
        <f>COUNTIFS(Tickets!$C:$C, "OMS", Tickets!$A:$A, $B$1, Tickets!$D:$D, "&gt;="&amp;$A14, Tickets!$D:$D, "&lt;"&amp;EOMONTH($A14,0)+1, Tickets!$E:$E, "&gt;"&amp;EOMONTH($A14,0)) + COUNTIFS(Tickets!$C:$C, "OMS", Tickets!$A:$A, $B$1, Tickets!$D:$D, "&gt;="&amp;$A14, Tickets!$D:$D, "&lt;="&amp;EOMONTH($A14,0), Tickets!$E:$E, "")</f>
        <v>0</v>
      </c>
      <c r="F14" s="35">
        <f>SUMIFS(Tickets!G:G, Tickets!A:A, $B$1, Tickets!C:C, "OMS", Tickets!E:E, "&gt;="&amp;A14, Tickets!E:E, "&lt;"&amp;EOMONTH(A14,0)+1) + SUMIFS(Tickets!I:I, Tickets!A:A, $B$1, Tickets!C:C, "OMS", Tickets!E:E, "&gt;="&amp;A14, Tickets!E:E, "&lt;="&amp;EOMONTH(A14,0))</f>
        <v>0</v>
      </c>
      <c r="G14" s="38">
        <f>COUNTIFS(Tickets!$C:$C, "FMS", Tickets!$A:$A, $B$1, Tickets!$D:$D, "&gt;="&amp;$A14, Tickets!$D:$D, "&lt;"&amp;EOMONTH($A14,0)+1)</f>
        <v>0</v>
      </c>
      <c r="H14" s="38">
        <f>COUNTIFS(Tickets!$C:$C, "FMS", Tickets!$A:$A, $B$1, Tickets!$E:$E, "&gt;="&amp;$A14, Tickets!$E:$E, "&lt;"&amp;EOMONTH($A14,0)+1, Tickets!$N:$N, 1)</f>
        <v>0</v>
      </c>
      <c r="I14" s="38">
        <f>COUNTIFS(Tickets!$C:$C, "FMS", Tickets!$A:$A, $B$1, Tickets!$E:$E, "&gt;="&amp;$A14, Tickets!$E:$E, "&lt;"&amp;EOMONTH($A14,0)+1, Tickets!$N:$N, 0)</f>
        <v>0</v>
      </c>
      <c r="J14" s="38">
        <f>COUNTIFS(Tickets!$C:$C, "FMS", Tickets!$A:$A, $B$1, Tickets!$D:$D, "&gt;="&amp;$A14, Tickets!$D:$D, "&lt;"&amp;EOMONTH($A14,0)+1, Tickets!$E:$E, "&gt;"&amp;EOMONTH($A14,0)) + COUNTIFS(Tickets!$C:$C, "MFG", Tickets!$A:$A, $B$1, Tickets!$D:$D, "&gt;="&amp;$A14, Tickets!$D:$D, "&lt;="&amp;EOMONTH($A14,0), Tickets!$E:$E, "")</f>
        <v>0</v>
      </c>
      <c r="K14" s="35">
        <f>SUMIFS(Tickets!G:G, Tickets!A:A, $B$1, Tickets!C:C, "FMS", Tickets!E:E, "&gt;="&amp;A14, Tickets!E:E, "&lt;"&amp;EOMONTH(A14,0)+1) + SUMIFS(Tickets!I:I, Tickets!A:A, $B$1, Tickets!C:C, "FMS", Tickets!E:E, "&gt;="&amp;A14, Tickets!E:E, "&lt;="&amp;EOMONTH(A14,0))</f>
        <v>0</v>
      </c>
      <c r="L14" s="38">
        <f>COUNTIFS(Tickets!$C:$C, "MFG", Tickets!$A:$A, $B$1, Tickets!$D:$D, "&gt;="&amp;$A14, Tickets!$D:$D, "&lt;"&amp;EOMONTH($A14,0)+1)</f>
        <v>0</v>
      </c>
      <c r="M14" s="38">
        <f>COUNTIFS(Tickets!$C:$C, "MFG", Tickets!$A:$A, $B$1, Tickets!$E:$E, "&gt;="&amp;$A14, Tickets!$E:$E, "&lt;"&amp;EOMONTH($A14,0)+1, Tickets!$N:$N, 1)</f>
        <v>0</v>
      </c>
      <c r="N14" s="38">
        <f>COUNTIFS(Tickets!$C:$C, "MFG", Tickets!$A:$A, $B$1, Tickets!$E:$E, "&gt;="&amp;$A14, Tickets!$E:$E, "&lt;"&amp;EOMONTH($A14,0)+1, Tickets!$N:$N, 0)</f>
        <v>0</v>
      </c>
      <c r="O14" s="38">
        <f>COUNTIFS(Tickets!$C:$C, "MFG", Tickets!$A:$A, $B$1, Tickets!$D:$D, "&gt;="&amp;$A14, Tickets!$D:$D, "&lt;"&amp;EOMONTH($A14,0)+1, Tickets!$E:$E, "&gt;"&amp;EOMONTH($A14,0)) + COUNTIFS(Tickets!$C:$C, "MFG", Tickets!$A:$A, $B$1, Tickets!$D:$D, "&gt;="&amp;$A14, Tickets!$D:$D, "&lt;="&amp;EOMONTH($A14,0), Tickets!$E:$E, "")</f>
        <v>0</v>
      </c>
      <c r="P14" s="35">
        <f>SUMIFS(Tickets!G:G, Tickets!A:A, $B$1, Tickets!C:C, "MFG", Tickets!E:E, "&gt;="&amp;A14, Tickets!E:E, "&lt;"&amp;EOMONTH(A14,0)+1) + SUMIFS(Tickets!I:I, Tickets!A:A, $B$1, Tickets!C:C, "MFG", Tickets!E:E, "&gt;="&amp;A14, Tickets!E:E, "&lt;="&amp;EOMONTH(A14,0))</f>
        <v>0</v>
      </c>
      <c r="Q14" s="26">
        <f t="shared" si="0"/>
        <v>0</v>
      </c>
      <c r="R14" s="44">
        <f>COUNTIFS(Tickets!$C:$C, "OMS", Tickets!$A:$A, $R$1, Tickets!$D:$D, "&gt;="&amp;$A14, Tickets!$D:$D, "&lt;"&amp;EOMONTH($A14,0)+1)</f>
        <v>0</v>
      </c>
      <c r="S14" s="44">
        <f>COUNTIFS(Tickets!$C:$C, "OMS", Tickets!$A:$A, $R$1, Tickets!$E:$E, "&gt;="&amp;$A14, Tickets!$E:$E, "&lt;"&amp;EOMONTH($A14,0)+1, Tickets!$N:$N, 1)</f>
        <v>0</v>
      </c>
      <c r="T14" s="44">
        <f>COUNTIFS(Tickets!$C:$C, "OMS", Tickets!$A:$A, $R$1, Tickets!$E:$E, "&gt;="&amp;$A14, Tickets!$E:$E, "&lt;"&amp;EOMONTH($A14,0)+1, Tickets!$N:$N, 0)</f>
        <v>0</v>
      </c>
      <c r="U14" s="44">
        <f>COUNTIFS(Tickets!$C:$C, "OMS", Tickets!$A:$A, $R$1, Tickets!$D:$D, "&gt;="&amp;$A14, Tickets!$D:$D, "&lt;"&amp;EOMONTH($A14,0)+1, Tickets!$E:$E, "&gt;"&amp;EOMONTH($A14,0)) + COUNTIFS(Tickets!$C:$C, "OMS", Tickets!$A:$A, $B$1, Tickets!$D:$D, "&gt;="&amp;$A14, Tickets!$D:$D, "&lt;="&amp;EOMONTH($A14,0), Tickets!$E:$E, "")</f>
        <v>0</v>
      </c>
      <c r="V14" s="36">
        <f>SUMIFS(Tickets!G:G, Tickets!A:A, $R$1, Tickets!C:C, "OMS", Tickets!E:E, "&gt;="&amp;A14, Tickets!E:E, "&lt;"&amp;EOMONTH(A14,0)+1) + SUMIFS(Tickets!I:I, Tickets!A:A, $B$1, Tickets!C:C, "OMS", Tickets!E:E, "&gt;="&amp;A14, Tickets!E:E, "&lt;="&amp;EOMONTH(A14,0))</f>
        <v>0</v>
      </c>
      <c r="W14" s="44">
        <f>COUNTIFS(Tickets!$C:$C, "FMS", Tickets!$A:$A, $R$1, Tickets!$D:$D, "&gt;="&amp;$A14, Tickets!$D:$D, "&lt;"&amp;EOMONTH($A14,0)+1)</f>
        <v>0</v>
      </c>
      <c r="X14" s="44">
        <f>COUNTIFS(Tickets!$C:$C, "FMS", Tickets!$A:$A, $R$1, Tickets!$E:$E, "&gt;="&amp;$A14, Tickets!$E:$E, "&lt;"&amp;EOMONTH($A14,0)+1, Tickets!$N:$N, 1)</f>
        <v>0</v>
      </c>
      <c r="Y14" s="44">
        <f>COUNTIFS(Tickets!$C:$C, "FMS", Tickets!$A:$A, $R$1, Tickets!$E:$E, "&gt;="&amp;$A14, Tickets!$E:$E, "&lt;"&amp;EOMONTH($A14,0)+1, Tickets!$N:$N, 0)</f>
        <v>0</v>
      </c>
      <c r="Z14" s="44">
        <f>COUNTIFS(Tickets!$C:$C, "MFG", Tickets!$A:$A, $B$1, Tickets!$D:$D, "&gt;="&amp;$A14, Tickets!$D:$D, "&lt;"&amp;EOMONTH($A14,0)+1, Tickets!$E:$E, "&gt;"&amp;EOMONTH($A14,0)) + COUNTIFS(Tickets!$C:$C, "FMS", Tickets!$A:$A, $B$1, Tickets!$D:$D, "&gt;="&amp;$A14, Tickets!$D:$D, "&lt;="&amp;EOMONTH($A14,0), Tickets!$E:$E, "")</f>
        <v>0</v>
      </c>
      <c r="AA14" s="36">
        <f>SUMIFS(Tickets!G:G, Tickets!A:A, $R$1, Tickets!C:C, "FMS", Tickets!E:E, "&gt;="&amp;A14, Tickets!E:E, "&lt;"&amp;EOMONTH(A14,0)+1) + SUMIFS(Tickets!I:I, Tickets!A:A, $B$1, Tickets!C:C, "FMS", Tickets!E:E, "&gt;="&amp;A14, Tickets!E:E, "&lt;="&amp;EOMONTH(A14,0))</f>
        <v>0</v>
      </c>
      <c r="AB14" s="44">
        <f>COUNTIFS(Tickets!$C:$C, "MFG", Tickets!$A:$A, $R$1, Tickets!$D:$D, "&gt;="&amp;$A14, Tickets!$D:$D, "&lt;"&amp;EOMONTH($A14,0)+1)</f>
        <v>0</v>
      </c>
      <c r="AC14" s="44">
        <f>COUNTIFS(Tickets!$C:$C, "MFG", Tickets!$A:$A, $R$1, Tickets!$E:$E, "&gt;="&amp;$A14, Tickets!$E:$E, "&lt;"&amp;EOMONTH($A14,0)+1, Tickets!$N:$N, 1)</f>
        <v>0</v>
      </c>
      <c r="AD14" s="44">
        <f>COUNTIFS(Tickets!$C:$C, "MFG", Tickets!$A:$A, $R$1, Tickets!$E:$E, "&gt;="&amp;$A14, Tickets!$E:$E, "&lt;"&amp;EOMONTH($A14,0)+1, Tickets!$N:$N, 0)</f>
        <v>0</v>
      </c>
      <c r="AE14" s="44">
        <f>COUNTIFS(Tickets!$C:$C, "MFG", Tickets!$A:$A, $R$1, Tickets!$D:$D, "&gt;="&amp;$A14, Tickets!$D:$D, "&lt;"&amp;EOMONTH($A14,0)+1, Tickets!$E:$E, "&gt;"&amp;EOMONTH($A14,0)) + COUNTIFS(Tickets!$C:$C, "MFG", Tickets!$A:$A, $B$1, Tickets!$D:$D, "&gt;="&amp;$A14, Tickets!$D:$D, "&lt;="&amp;EOMONTH($A14,0), Tickets!$E:$E, "")</f>
        <v>0</v>
      </c>
      <c r="AF14" s="36">
        <f>SUMIFS(Tickets!G:G, Tickets!A:A, $R$1, Tickets!C:C, "MFG", Tickets!E:E, "&gt;="&amp;A14, Tickets!E:E, "&lt;"&amp;EOMONTH(A14,0)+1) + SUMIFS(Tickets!I:I, Tickets!A:A, $B$1, Tickets!C:C, "MFG", Tickets!E:E, "&gt;="&amp;A14, Tickets!E:E, "&lt;="&amp;EOMONTH(A14,0))</f>
        <v>0</v>
      </c>
      <c r="AG14" s="24">
        <f t="shared" si="1"/>
        <v>0</v>
      </c>
    </row>
    <row r="15" spans="1:33" x14ac:dyDescent="0.25">
      <c r="A15" s="22">
        <v>46722</v>
      </c>
      <c r="B15" s="37">
        <f>COUNTIFS(Tickets!$C:$C, "OMS", Tickets!$A:$A, $B$1, Tickets!$D:$D, "&gt;="&amp;$A15, Tickets!$D:$D, "&lt;"&amp;EOMONTH($A15,0)+1)</f>
        <v>0</v>
      </c>
      <c r="C15" s="38">
        <f>COUNTIFS(Tickets!$C:$C, "OMS", Tickets!$A:$A, $B$1, Tickets!$E:$E, "&gt;="&amp;$A15, Tickets!$E:$E, "&lt;"&amp;EOMONTH($A15,0)+1, Tickets!$N:$N, 1)</f>
        <v>0</v>
      </c>
      <c r="D15" s="38">
        <f>COUNTIFS(Tickets!$C:$C, "OMS", Tickets!$A:$A, $B$1, Tickets!$E:$E, "&gt;="&amp;$A15, Tickets!$E:$E, "&lt;"&amp;EOMONTH($A15,0)+1, Tickets!$N:$N, 0)</f>
        <v>0</v>
      </c>
      <c r="E15" s="38">
        <f>COUNTIFS(Tickets!$C:$C, "OMS", Tickets!$A:$A, $B$1, Tickets!$D:$D, "&gt;="&amp;$A15, Tickets!$D:$D, "&lt;"&amp;EOMONTH($A15,0)+1, Tickets!$E:$E, "&gt;"&amp;EOMONTH($A15,0)) + COUNTIFS(Tickets!$C:$C, "OMS", Tickets!$A:$A, $B$1, Tickets!$D:$D, "&gt;="&amp;$A15, Tickets!$D:$D, "&lt;="&amp;EOMONTH($A15,0), Tickets!$E:$E, "")</f>
        <v>0</v>
      </c>
      <c r="F15" s="35">
        <f>SUMIFS(Tickets!G:G, Tickets!A:A, $B$1, Tickets!C:C, "OMS", Tickets!E:E, "&gt;="&amp;A15, Tickets!E:E, "&lt;"&amp;EOMONTH(A15,0)+1) + SUMIFS(Tickets!I:I, Tickets!A:A, $B$1, Tickets!C:C, "OMS", Tickets!E:E, "&gt;="&amp;A15, Tickets!E:E, "&lt;="&amp;EOMONTH(A15,0))</f>
        <v>0</v>
      </c>
      <c r="G15" s="38">
        <f>COUNTIFS(Tickets!$C:$C, "FMS", Tickets!$A:$A, $B$1, Tickets!$D:$D, "&gt;="&amp;$A15, Tickets!$D:$D, "&lt;"&amp;EOMONTH($A15,0)+1)</f>
        <v>0</v>
      </c>
      <c r="H15" s="38">
        <f>COUNTIFS(Tickets!$C:$C, "FMS", Tickets!$A:$A, $B$1, Tickets!$E:$E, "&gt;="&amp;$A15, Tickets!$E:$E, "&lt;"&amp;EOMONTH($A15,0)+1, Tickets!$N:$N, 1)</f>
        <v>0</v>
      </c>
      <c r="I15" s="38">
        <f>COUNTIFS(Tickets!$C:$C, "FMS", Tickets!$A:$A, $B$1, Tickets!$E:$E, "&gt;="&amp;$A15, Tickets!$E:$E, "&lt;"&amp;EOMONTH($A15,0)+1, Tickets!$N:$N, 0)</f>
        <v>0</v>
      </c>
      <c r="J15" s="38">
        <f>COUNTIFS(Tickets!$C:$C, "FMS", Tickets!$A:$A, $B$1, Tickets!$D:$D, "&gt;="&amp;$A15, Tickets!$D:$D, "&lt;"&amp;EOMONTH($A15,0)+1, Tickets!$E:$E, "&gt;"&amp;EOMONTH($A15,0)) + COUNTIFS(Tickets!$C:$C, "MFG", Tickets!$A:$A, $B$1, Tickets!$D:$D, "&gt;="&amp;$A15, Tickets!$D:$D, "&lt;="&amp;EOMONTH($A15,0), Tickets!$E:$E, "")</f>
        <v>0</v>
      </c>
      <c r="K15" s="35">
        <f>SUMIFS(Tickets!G:G, Tickets!A:A, $B$1, Tickets!C:C, "FMS", Tickets!E:E, "&gt;="&amp;A15, Tickets!E:E, "&lt;"&amp;EOMONTH(A15,0)+1) + SUMIFS(Tickets!I:I, Tickets!A:A, $B$1, Tickets!C:C, "FMS", Tickets!E:E, "&gt;="&amp;A15, Tickets!E:E, "&lt;="&amp;EOMONTH(A15,0))</f>
        <v>0</v>
      </c>
      <c r="L15" s="38">
        <f>COUNTIFS(Tickets!$C:$C, "MFG", Tickets!$A:$A, $B$1, Tickets!$D:$D, "&gt;="&amp;$A15, Tickets!$D:$D, "&lt;"&amp;EOMONTH($A15,0)+1)</f>
        <v>0</v>
      </c>
      <c r="M15" s="38">
        <f>COUNTIFS(Tickets!$C:$C, "MFG", Tickets!$A:$A, $B$1, Tickets!$E:$E, "&gt;="&amp;$A15, Tickets!$E:$E, "&lt;"&amp;EOMONTH($A15,0)+1, Tickets!$N:$N, 1)</f>
        <v>0</v>
      </c>
      <c r="N15" s="38">
        <f>COUNTIFS(Tickets!$C:$C, "MFG", Tickets!$A:$A, $B$1, Tickets!$E:$E, "&gt;="&amp;$A15, Tickets!$E:$E, "&lt;"&amp;EOMONTH($A15,0)+1, Tickets!$N:$N, 0)</f>
        <v>0</v>
      </c>
      <c r="O15" s="38">
        <f>COUNTIFS(Tickets!$C:$C, "MFG", Tickets!$A:$A, $B$1, Tickets!$D:$D, "&gt;="&amp;$A15, Tickets!$D:$D, "&lt;"&amp;EOMONTH($A15,0)+1, Tickets!$E:$E, "&gt;"&amp;EOMONTH($A15,0)) + COUNTIFS(Tickets!$C:$C, "MFG", Tickets!$A:$A, $B$1, Tickets!$D:$D, "&gt;="&amp;$A15, Tickets!$D:$D, "&lt;="&amp;EOMONTH($A15,0), Tickets!$E:$E, "")</f>
        <v>0</v>
      </c>
      <c r="P15" s="35">
        <f>SUMIFS(Tickets!G:G, Tickets!A:A, $B$1, Tickets!C:C, "MFG", Tickets!E:E, "&gt;="&amp;A15, Tickets!E:E, "&lt;"&amp;EOMONTH(A15,0)+1) + SUMIFS(Tickets!I:I, Tickets!A:A, $B$1, Tickets!C:C, "MFG", Tickets!E:E, "&gt;="&amp;A15, Tickets!E:E, "&lt;="&amp;EOMONTH(A15,0))</f>
        <v>0</v>
      </c>
      <c r="Q15" s="26">
        <f t="shared" si="0"/>
        <v>0</v>
      </c>
      <c r="R15" s="44">
        <f>COUNTIFS(Tickets!$C:$C, "OMS", Tickets!$A:$A, $R$1, Tickets!$D:$D, "&gt;="&amp;$A15, Tickets!$D:$D, "&lt;"&amp;EOMONTH($A15,0)+1)</f>
        <v>0</v>
      </c>
      <c r="S15" s="44">
        <f>COUNTIFS(Tickets!$C:$C, "OMS", Tickets!$A:$A, $R$1, Tickets!$E:$E, "&gt;="&amp;$A15, Tickets!$E:$E, "&lt;"&amp;EOMONTH($A15,0)+1, Tickets!$N:$N, 1)</f>
        <v>0</v>
      </c>
      <c r="T15" s="44">
        <f>COUNTIFS(Tickets!$C:$C, "OMS", Tickets!$A:$A, $R$1, Tickets!$E:$E, "&gt;="&amp;$A15, Tickets!$E:$E, "&lt;"&amp;EOMONTH($A15,0)+1, Tickets!$N:$N, 0)</f>
        <v>0</v>
      </c>
      <c r="U15" s="44">
        <f>COUNTIFS(Tickets!$C:$C, "OMS", Tickets!$A:$A, $R$1, Tickets!$D:$D, "&gt;="&amp;$A15, Tickets!$D:$D, "&lt;"&amp;EOMONTH($A15,0)+1, Tickets!$E:$E, "&gt;"&amp;EOMONTH($A15,0)) + COUNTIFS(Tickets!$C:$C, "OMS", Tickets!$A:$A, $B$1, Tickets!$D:$D, "&gt;="&amp;$A15, Tickets!$D:$D, "&lt;="&amp;EOMONTH($A15,0), Tickets!$E:$E, "")</f>
        <v>0</v>
      </c>
      <c r="V15" s="36">
        <f>SUMIFS(Tickets!G:G, Tickets!A:A, $R$1, Tickets!C:C, "OMS", Tickets!E:E, "&gt;="&amp;A15, Tickets!E:E, "&lt;"&amp;EOMONTH(A15,0)+1) + SUMIFS(Tickets!I:I, Tickets!A:A, $B$1, Tickets!C:C, "OMS", Tickets!E:E, "&gt;="&amp;A15, Tickets!E:E, "&lt;="&amp;EOMONTH(A15,0))</f>
        <v>0</v>
      </c>
      <c r="W15" s="44">
        <f>COUNTIFS(Tickets!$C:$C, "FMS", Tickets!$A:$A, $R$1, Tickets!$D:$D, "&gt;="&amp;$A15, Tickets!$D:$D, "&lt;"&amp;EOMONTH($A15,0)+1)</f>
        <v>0</v>
      </c>
      <c r="X15" s="44">
        <f>COUNTIFS(Tickets!$C:$C, "FMS", Tickets!$A:$A, $R$1, Tickets!$E:$E, "&gt;="&amp;$A15, Tickets!$E:$E, "&lt;"&amp;EOMONTH($A15,0)+1, Tickets!$N:$N, 1)</f>
        <v>0</v>
      </c>
      <c r="Y15" s="44">
        <f>COUNTIFS(Tickets!$C:$C, "FMS", Tickets!$A:$A, $R$1, Tickets!$E:$E, "&gt;="&amp;$A15, Tickets!$E:$E, "&lt;"&amp;EOMONTH($A15,0)+1, Tickets!$N:$N, 0)</f>
        <v>0</v>
      </c>
      <c r="Z15" s="44">
        <f>COUNTIFS(Tickets!$C:$C, "MFG", Tickets!$A:$A, $B$1, Tickets!$D:$D, "&gt;="&amp;$A15, Tickets!$D:$D, "&lt;"&amp;EOMONTH($A15,0)+1, Tickets!$E:$E, "&gt;"&amp;EOMONTH($A15,0)) + COUNTIFS(Tickets!$C:$C, "FMS", Tickets!$A:$A, $B$1, Tickets!$D:$D, "&gt;="&amp;$A15, Tickets!$D:$D, "&lt;="&amp;EOMONTH($A15,0), Tickets!$E:$E, "")</f>
        <v>0</v>
      </c>
      <c r="AA15" s="36">
        <f>SUMIFS(Tickets!G:G, Tickets!A:A, $R$1, Tickets!C:C, "FMS", Tickets!E:E, "&gt;="&amp;A15, Tickets!E:E, "&lt;"&amp;EOMONTH(A15,0)+1) + SUMIFS(Tickets!I:I, Tickets!A:A, $B$1, Tickets!C:C, "FMS", Tickets!E:E, "&gt;="&amp;A15, Tickets!E:E, "&lt;="&amp;EOMONTH(A15,0))</f>
        <v>0</v>
      </c>
      <c r="AB15" s="44">
        <f>COUNTIFS(Tickets!$C:$C, "MFG", Tickets!$A:$A, $R$1, Tickets!$D:$D, "&gt;="&amp;$A15, Tickets!$D:$D, "&lt;"&amp;EOMONTH($A15,0)+1)</f>
        <v>0</v>
      </c>
      <c r="AC15" s="44">
        <f>COUNTIFS(Tickets!$C:$C, "MFG", Tickets!$A:$A, $R$1, Tickets!$E:$E, "&gt;="&amp;$A15, Tickets!$E:$E, "&lt;"&amp;EOMONTH($A15,0)+1, Tickets!$N:$N, 1)</f>
        <v>0</v>
      </c>
      <c r="AD15" s="44">
        <f>COUNTIFS(Tickets!$C:$C, "MFG", Tickets!$A:$A, $R$1, Tickets!$E:$E, "&gt;="&amp;$A15, Tickets!$E:$E, "&lt;"&amp;EOMONTH($A15,0)+1, Tickets!$N:$N, 0)</f>
        <v>0</v>
      </c>
      <c r="AE15" s="44">
        <f>COUNTIFS(Tickets!$C:$C, "MFG", Tickets!$A:$A, $R$1, Tickets!$D:$D, "&gt;="&amp;$A15, Tickets!$D:$D, "&lt;"&amp;EOMONTH($A15,0)+1, Tickets!$E:$E, "&gt;"&amp;EOMONTH($A15,0)) + COUNTIFS(Tickets!$C:$C, "MFG", Tickets!$A:$A, $B$1, Tickets!$D:$D, "&gt;="&amp;$A15, Tickets!$D:$D, "&lt;="&amp;EOMONTH($A15,0), Tickets!$E:$E, "")</f>
        <v>0</v>
      </c>
      <c r="AF15" s="36">
        <f>SUMIFS(Tickets!G:G, Tickets!A:A, $R$1, Tickets!C:C, "MFG", Tickets!E:E, "&gt;="&amp;A15, Tickets!E:E, "&lt;"&amp;EOMONTH(A15,0)+1) + SUMIFS(Tickets!I:I, Tickets!A:A, $B$1, Tickets!C:C, "MFG", Tickets!E:E, "&gt;="&amp;A15, Tickets!E:E, "&lt;="&amp;EOMONTH(A15,0))</f>
        <v>0</v>
      </c>
      <c r="AG15" s="24">
        <f t="shared" si="1"/>
        <v>0</v>
      </c>
    </row>
    <row r="16" spans="1:33" x14ac:dyDescent="0.25">
      <c r="A16" s="22">
        <v>46753</v>
      </c>
      <c r="B16" s="37">
        <f>COUNTIFS(Tickets!$C:$C, "OMS", Tickets!$A:$A, $B$1, Tickets!$D:$D, "&gt;="&amp;$A16, Tickets!$D:$D, "&lt;"&amp;EOMONTH($A16,0)+1)</f>
        <v>0</v>
      </c>
      <c r="C16" s="38">
        <f>COUNTIFS(Tickets!$C:$C, "OMS", Tickets!$A:$A, $B$1, Tickets!$E:$E, "&gt;="&amp;$A16, Tickets!$E:$E, "&lt;"&amp;EOMONTH($A16,0)+1, Tickets!$N:$N, 1)</f>
        <v>0</v>
      </c>
      <c r="D16" s="38">
        <f>COUNTIFS(Tickets!$C:$C, "OMS", Tickets!$A:$A, $B$1, Tickets!$E:$E, "&gt;="&amp;$A16, Tickets!$E:$E, "&lt;"&amp;EOMONTH($A16,0)+1, Tickets!$N:$N, 0)</f>
        <v>0</v>
      </c>
      <c r="E16" s="38">
        <f>COUNTIFS(Tickets!$C:$C, "OMS", Tickets!$A:$A, $B$1, Tickets!$D:$D, "&gt;="&amp;$A16, Tickets!$D:$D, "&lt;"&amp;EOMONTH($A16,0)+1, Tickets!$E:$E, "&gt;"&amp;EOMONTH($A16,0)) + COUNTIFS(Tickets!$C:$C, "OMS", Tickets!$A:$A, $B$1, Tickets!$D:$D, "&gt;="&amp;$A16, Tickets!$D:$D, "&lt;="&amp;EOMONTH($A16,0), Tickets!$E:$E, "")</f>
        <v>0</v>
      </c>
      <c r="F16" s="35">
        <f>SUMIFS(Tickets!G:G, Tickets!A:A, $B$1, Tickets!C:C, "OMS", Tickets!E:E, "&gt;="&amp;A16, Tickets!E:E, "&lt;"&amp;EOMONTH(A16,0)+1) + SUMIFS(Tickets!I:I, Tickets!A:A, $B$1, Tickets!C:C, "OMS", Tickets!E:E, "&gt;="&amp;A16, Tickets!E:E, "&lt;="&amp;EOMONTH(A16,0))</f>
        <v>0</v>
      </c>
      <c r="G16" s="38">
        <f>COUNTIFS(Tickets!$C:$C, "FMS", Tickets!$A:$A, $B$1, Tickets!$D:$D, "&gt;="&amp;$A16, Tickets!$D:$D, "&lt;"&amp;EOMONTH($A16,0)+1)</f>
        <v>0</v>
      </c>
      <c r="H16" s="38">
        <f>COUNTIFS(Tickets!$C:$C, "FMS", Tickets!$A:$A, $B$1, Tickets!$E:$E, "&gt;="&amp;$A16, Tickets!$E:$E, "&lt;"&amp;EOMONTH($A16,0)+1, Tickets!$N:$N, 1)</f>
        <v>0</v>
      </c>
      <c r="I16" s="38">
        <f>COUNTIFS(Tickets!$C:$C, "FMS", Tickets!$A:$A, $B$1, Tickets!$E:$E, "&gt;="&amp;$A16, Tickets!$E:$E, "&lt;"&amp;EOMONTH($A16,0)+1, Tickets!$N:$N, 0)</f>
        <v>0</v>
      </c>
      <c r="J16" s="38">
        <f>COUNTIFS(Tickets!$C:$C, "FMS", Tickets!$A:$A, $B$1, Tickets!$D:$D, "&gt;="&amp;$A16, Tickets!$D:$D, "&lt;"&amp;EOMONTH($A16,0)+1, Tickets!$E:$E, "&gt;"&amp;EOMONTH($A16,0)) + COUNTIFS(Tickets!$C:$C, "MFG", Tickets!$A:$A, $B$1, Tickets!$D:$D, "&gt;="&amp;$A16, Tickets!$D:$D, "&lt;="&amp;EOMONTH($A16,0), Tickets!$E:$E, "")</f>
        <v>0</v>
      </c>
      <c r="K16" s="35">
        <f>SUMIFS(Tickets!G:G, Tickets!A:A, $B$1, Tickets!C:C, "FMS", Tickets!E:E, "&gt;="&amp;A16, Tickets!E:E, "&lt;"&amp;EOMONTH(A16,0)+1) + SUMIFS(Tickets!I:I, Tickets!A:A, $B$1, Tickets!C:C, "FMS", Tickets!E:E, "&gt;="&amp;A16, Tickets!E:E, "&lt;="&amp;EOMONTH(A16,0))</f>
        <v>0</v>
      </c>
      <c r="L16" s="38">
        <f>COUNTIFS(Tickets!$C:$C, "MFG", Tickets!$A:$A, $B$1, Tickets!$D:$D, "&gt;="&amp;$A16, Tickets!$D:$D, "&lt;"&amp;EOMONTH($A16,0)+1)</f>
        <v>0</v>
      </c>
      <c r="M16" s="38">
        <f>COUNTIFS(Tickets!$C:$C, "MFG", Tickets!$A:$A, $B$1, Tickets!$E:$E, "&gt;="&amp;$A16, Tickets!$E:$E, "&lt;"&amp;EOMONTH($A16,0)+1, Tickets!$N:$N, 1)</f>
        <v>0</v>
      </c>
      <c r="N16" s="38">
        <f>COUNTIFS(Tickets!$C:$C, "MFG", Tickets!$A:$A, $B$1, Tickets!$E:$E, "&gt;="&amp;$A16, Tickets!$E:$E, "&lt;"&amp;EOMONTH($A16,0)+1, Tickets!$N:$N, 0)</f>
        <v>0</v>
      </c>
      <c r="O16" s="38">
        <f>COUNTIFS(Tickets!$C:$C, "MFG", Tickets!$A:$A, $B$1, Tickets!$D:$D, "&gt;="&amp;$A16, Tickets!$D:$D, "&lt;"&amp;EOMONTH($A16,0)+1, Tickets!$E:$E, "&gt;"&amp;EOMONTH($A16,0)) + COUNTIFS(Tickets!$C:$C, "MFG", Tickets!$A:$A, $B$1, Tickets!$D:$D, "&gt;="&amp;$A16, Tickets!$D:$D, "&lt;="&amp;EOMONTH($A16,0), Tickets!$E:$E, "")</f>
        <v>0</v>
      </c>
      <c r="P16" s="35">
        <f>SUMIFS(Tickets!G:G, Tickets!A:A, $B$1, Tickets!C:C, "MFG", Tickets!E:E, "&gt;="&amp;A16, Tickets!E:E, "&lt;"&amp;EOMONTH(A16,0)+1) + SUMIFS(Tickets!I:I, Tickets!A:A, $B$1, Tickets!C:C, "MFG", Tickets!E:E, "&gt;="&amp;A16, Tickets!E:E, "&lt;="&amp;EOMONTH(A16,0))</f>
        <v>0</v>
      </c>
      <c r="Q16" s="26">
        <f t="shared" si="0"/>
        <v>0</v>
      </c>
      <c r="R16" s="44">
        <f>COUNTIFS(Tickets!$C:$C, "OMS", Tickets!$A:$A, $R$1, Tickets!$D:$D, "&gt;="&amp;$A16, Tickets!$D:$D, "&lt;"&amp;EOMONTH($A16,0)+1)</f>
        <v>0</v>
      </c>
      <c r="S16" s="44">
        <f>COUNTIFS(Tickets!$C:$C, "OMS", Tickets!$A:$A, $R$1, Tickets!$E:$E, "&gt;="&amp;$A16, Tickets!$E:$E, "&lt;"&amp;EOMONTH($A16,0)+1, Tickets!$N:$N, 1)</f>
        <v>0</v>
      </c>
      <c r="T16" s="44">
        <f>COUNTIFS(Tickets!$C:$C, "OMS", Tickets!$A:$A, $R$1, Tickets!$E:$E, "&gt;="&amp;$A16, Tickets!$E:$E, "&lt;"&amp;EOMONTH($A16,0)+1, Tickets!$N:$N, 0)</f>
        <v>0</v>
      </c>
      <c r="U16" s="44">
        <f>COUNTIFS(Tickets!$C:$C, "OMS", Tickets!$A:$A, $R$1, Tickets!$D:$D, "&gt;="&amp;$A16, Tickets!$D:$D, "&lt;"&amp;EOMONTH($A16,0)+1, Tickets!$E:$E, "&gt;"&amp;EOMONTH($A16,0)) + COUNTIFS(Tickets!$C:$C, "OMS", Tickets!$A:$A, $B$1, Tickets!$D:$D, "&gt;="&amp;$A16, Tickets!$D:$D, "&lt;="&amp;EOMONTH($A16,0), Tickets!$E:$E, "")</f>
        <v>0</v>
      </c>
      <c r="V16" s="36">
        <f>SUMIFS(Tickets!G:G, Tickets!A:A, $R$1, Tickets!C:C, "OMS", Tickets!E:E, "&gt;="&amp;A16, Tickets!E:E, "&lt;"&amp;EOMONTH(A16,0)+1) + SUMIFS(Tickets!I:I, Tickets!A:A, $B$1, Tickets!C:C, "OMS", Tickets!E:E, "&gt;="&amp;A16, Tickets!E:E, "&lt;="&amp;EOMONTH(A16,0))</f>
        <v>0</v>
      </c>
      <c r="W16" s="44">
        <f>COUNTIFS(Tickets!$C:$C, "FMS", Tickets!$A:$A, $R$1, Tickets!$D:$D, "&gt;="&amp;$A16, Tickets!$D:$D, "&lt;"&amp;EOMONTH($A16,0)+1)</f>
        <v>0</v>
      </c>
      <c r="X16" s="44">
        <f>COUNTIFS(Tickets!$C:$C, "FMS", Tickets!$A:$A, $R$1, Tickets!$E:$E, "&gt;="&amp;$A16, Tickets!$E:$E, "&lt;"&amp;EOMONTH($A16,0)+1, Tickets!$N:$N, 1)</f>
        <v>0</v>
      </c>
      <c r="Y16" s="44">
        <f>COUNTIFS(Tickets!$C:$C, "FMS", Tickets!$A:$A, $R$1, Tickets!$E:$E, "&gt;="&amp;$A16, Tickets!$E:$E, "&lt;"&amp;EOMONTH($A16,0)+1, Tickets!$N:$N, 0)</f>
        <v>0</v>
      </c>
      <c r="Z16" s="44">
        <f>COUNTIFS(Tickets!$C:$C, "MFG", Tickets!$A:$A, $B$1, Tickets!$D:$D, "&gt;="&amp;$A16, Tickets!$D:$D, "&lt;"&amp;EOMONTH($A16,0)+1, Tickets!$E:$E, "&gt;"&amp;EOMONTH($A16,0)) + COUNTIFS(Tickets!$C:$C, "FMS", Tickets!$A:$A, $B$1, Tickets!$D:$D, "&gt;="&amp;$A16, Tickets!$D:$D, "&lt;="&amp;EOMONTH($A16,0), Tickets!$E:$E, "")</f>
        <v>0</v>
      </c>
      <c r="AA16" s="36">
        <f>SUMIFS(Tickets!G:G, Tickets!A:A, $R$1, Tickets!C:C, "FMS", Tickets!E:E, "&gt;="&amp;A16, Tickets!E:E, "&lt;"&amp;EOMONTH(A16,0)+1) + SUMIFS(Tickets!I:I, Tickets!A:A, $B$1, Tickets!C:C, "FMS", Tickets!E:E, "&gt;="&amp;A16, Tickets!E:E, "&lt;="&amp;EOMONTH(A16,0))</f>
        <v>0</v>
      </c>
      <c r="AB16" s="44">
        <f>COUNTIFS(Tickets!$C:$C, "MFG", Tickets!$A:$A, $R$1, Tickets!$D:$D, "&gt;="&amp;$A16, Tickets!$D:$D, "&lt;"&amp;EOMONTH($A16,0)+1)</f>
        <v>0</v>
      </c>
      <c r="AC16" s="44">
        <f>COUNTIFS(Tickets!$C:$C, "MFG", Tickets!$A:$A, $R$1, Tickets!$E:$E, "&gt;="&amp;$A16, Tickets!$E:$E, "&lt;"&amp;EOMONTH($A16,0)+1, Tickets!$N:$N, 1)</f>
        <v>0</v>
      </c>
      <c r="AD16" s="44">
        <f>COUNTIFS(Tickets!$C:$C, "MFG", Tickets!$A:$A, $R$1, Tickets!$E:$E, "&gt;="&amp;$A16, Tickets!$E:$E, "&lt;"&amp;EOMONTH($A16,0)+1, Tickets!$N:$N, 0)</f>
        <v>0</v>
      </c>
      <c r="AE16" s="44">
        <f>COUNTIFS(Tickets!$C:$C, "MFG", Tickets!$A:$A, $R$1, Tickets!$D:$D, "&gt;="&amp;$A16, Tickets!$D:$D, "&lt;"&amp;EOMONTH($A16,0)+1, Tickets!$E:$E, "&gt;"&amp;EOMONTH($A16,0)) + COUNTIFS(Tickets!$C:$C, "MFG", Tickets!$A:$A, $B$1, Tickets!$D:$D, "&gt;="&amp;$A16, Tickets!$D:$D, "&lt;="&amp;EOMONTH($A16,0), Tickets!$E:$E, "")</f>
        <v>0</v>
      </c>
      <c r="AF16" s="36">
        <f>SUMIFS(Tickets!G:G, Tickets!A:A, $R$1, Tickets!C:C, "MFG", Tickets!E:E, "&gt;="&amp;A16, Tickets!E:E, "&lt;"&amp;EOMONTH(A16,0)+1) + SUMIFS(Tickets!I:I, Tickets!A:A, $B$1, Tickets!C:C, "MFG", Tickets!E:E, "&gt;="&amp;A16, Tickets!E:E, "&lt;="&amp;EOMONTH(A16,0))</f>
        <v>0</v>
      </c>
      <c r="AG16" s="24">
        <f t="shared" si="1"/>
        <v>0</v>
      </c>
    </row>
    <row r="17" spans="1:33" x14ac:dyDescent="0.25">
      <c r="A17" s="22">
        <v>46784</v>
      </c>
      <c r="B17" s="37">
        <f>COUNTIFS(Tickets!$C:$C, "OMS", Tickets!$A:$A, $B$1, Tickets!$D:$D, "&gt;="&amp;$A17, Tickets!$D:$D, "&lt;"&amp;EOMONTH($A17,0)+1)</f>
        <v>0</v>
      </c>
      <c r="C17" s="38">
        <f>COUNTIFS(Tickets!$C:$C, "OMS", Tickets!$A:$A, $B$1, Tickets!$E:$E, "&gt;="&amp;$A17, Tickets!$E:$E, "&lt;"&amp;EOMONTH($A17,0)+1, Tickets!$N:$N, 1)</f>
        <v>0</v>
      </c>
      <c r="D17" s="38">
        <f>COUNTIFS(Tickets!$C:$C, "OMS", Tickets!$A:$A, $B$1, Tickets!$E:$E, "&gt;="&amp;$A17, Tickets!$E:$E, "&lt;"&amp;EOMONTH($A17,0)+1, Tickets!$N:$N, 0)</f>
        <v>0</v>
      </c>
      <c r="E17" s="38">
        <f>COUNTIFS(Tickets!$C:$C, "OMS", Tickets!$A:$A, $B$1, Tickets!$D:$D, "&gt;="&amp;$A17, Tickets!$D:$D, "&lt;"&amp;EOMONTH($A17,0)+1, Tickets!$E:$E, "&gt;"&amp;EOMONTH($A17,0)) + COUNTIFS(Tickets!$C:$C, "OMS", Tickets!$A:$A, $B$1, Tickets!$D:$D, "&gt;="&amp;$A17, Tickets!$D:$D, "&lt;="&amp;EOMONTH($A17,0), Tickets!$E:$E, "")</f>
        <v>0</v>
      </c>
      <c r="F17" s="35">
        <f>SUMIFS(Tickets!G:G, Tickets!A:A, $B$1, Tickets!C:C, "OMS", Tickets!E:E, "&gt;="&amp;A17, Tickets!E:E, "&lt;"&amp;EOMONTH(A17,0)+1) + SUMIFS(Tickets!I:I, Tickets!A:A, $B$1, Tickets!C:C, "OMS", Tickets!E:E, "&gt;="&amp;A17, Tickets!E:E, "&lt;="&amp;EOMONTH(A17,0))</f>
        <v>0</v>
      </c>
      <c r="G17" s="38">
        <f>COUNTIFS(Tickets!$C:$C, "FMS", Tickets!$A:$A, $B$1, Tickets!$D:$D, "&gt;="&amp;$A17, Tickets!$D:$D, "&lt;"&amp;EOMONTH($A17,0)+1)</f>
        <v>0</v>
      </c>
      <c r="H17" s="38">
        <f>COUNTIFS(Tickets!$C:$C, "FMS", Tickets!$A:$A, $B$1, Tickets!$E:$E, "&gt;="&amp;$A17, Tickets!$E:$E, "&lt;"&amp;EOMONTH($A17,0)+1, Tickets!$N:$N, 1)</f>
        <v>0</v>
      </c>
      <c r="I17" s="38">
        <f>COUNTIFS(Tickets!$C:$C, "FMS", Tickets!$A:$A, $B$1, Tickets!$E:$E, "&gt;="&amp;$A17, Tickets!$E:$E, "&lt;"&amp;EOMONTH($A17,0)+1, Tickets!$N:$N, 0)</f>
        <v>0</v>
      </c>
      <c r="J17" s="38">
        <f>COUNTIFS(Tickets!$C:$C, "FMS", Tickets!$A:$A, $B$1, Tickets!$D:$D, "&gt;="&amp;$A17, Tickets!$D:$D, "&lt;"&amp;EOMONTH($A17,0)+1, Tickets!$E:$E, "&gt;"&amp;EOMONTH($A17,0)) + COUNTIFS(Tickets!$C:$C, "MFG", Tickets!$A:$A, $B$1, Tickets!$D:$D, "&gt;="&amp;$A17, Tickets!$D:$D, "&lt;="&amp;EOMONTH($A17,0), Tickets!$E:$E, "")</f>
        <v>0</v>
      </c>
      <c r="K17" s="35">
        <f>SUMIFS(Tickets!G:G, Tickets!A:A, $B$1, Tickets!C:C, "FMS", Tickets!E:E, "&gt;="&amp;A17, Tickets!E:E, "&lt;"&amp;EOMONTH(A17,0)+1) + SUMIFS(Tickets!I:I, Tickets!A:A, $B$1, Tickets!C:C, "FMS", Tickets!E:E, "&gt;="&amp;A17, Tickets!E:E, "&lt;="&amp;EOMONTH(A17,0))</f>
        <v>0</v>
      </c>
      <c r="L17" s="38">
        <f>COUNTIFS(Tickets!$C:$C, "MFG", Tickets!$A:$A, $B$1, Tickets!$D:$D, "&gt;="&amp;$A17, Tickets!$D:$D, "&lt;"&amp;EOMONTH($A17,0)+1)</f>
        <v>0</v>
      </c>
      <c r="M17" s="38">
        <f>COUNTIFS(Tickets!$C:$C, "MFG", Tickets!$A:$A, $B$1, Tickets!$E:$E, "&gt;="&amp;$A17, Tickets!$E:$E, "&lt;"&amp;EOMONTH($A17,0)+1, Tickets!$N:$N, 1)</f>
        <v>0</v>
      </c>
      <c r="N17" s="38">
        <f>COUNTIFS(Tickets!$C:$C, "MFG", Tickets!$A:$A, $B$1, Tickets!$E:$E, "&gt;="&amp;$A17, Tickets!$E:$E, "&lt;"&amp;EOMONTH($A17,0)+1, Tickets!$N:$N, 0)</f>
        <v>0</v>
      </c>
      <c r="O17" s="38">
        <f>COUNTIFS(Tickets!$C:$C, "MFG", Tickets!$A:$A, $B$1, Tickets!$D:$D, "&gt;="&amp;$A17, Tickets!$D:$D, "&lt;"&amp;EOMONTH($A17,0)+1, Tickets!$E:$E, "&gt;"&amp;EOMONTH($A17,0)) + COUNTIFS(Tickets!$C:$C, "MFG", Tickets!$A:$A, $B$1, Tickets!$D:$D, "&gt;="&amp;$A17, Tickets!$D:$D, "&lt;="&amp;EOMONTH($A17,0), Tickets!$E:$E, "")</f>
        <v>0</v>
      </c>
      <c r="P17" s="35">
        <f>SUMIFS(Tickets!G:G, Tickets!A:A, $B$1, Tickets!C:C, "MFG", Tickets!E:E, "&gt;="&amp;A17, Tickets!E:E, "&lt;"&amp;EOMONTH(A17,0)+1) + SUMIFS(Tickets!I:I, Tickets!A:A, $B$1, Tickets!C:C, "MFG", Tickets!E:E, "&gt;="&amp;A17, Tickets!E:E, "&lt;="&amp;EOMONTH(A17,0))</f>
        <v>0</v>
      </c>
      <c r="Q17" s="26">
        <f t="shared" si="0"/>
        <v>0</v>
      </c>
      <c r="R17" s="44">
        <f>COUNTIFS(Tickets!$C:$C, "OMS", Tickets!$A:$A, $R$1, Tickets!$D:$D, "&gt;="&amp;$A17, Tickets!$D:$D, "&lt;"&amp;EOMONTH($A17,0)+1)</f>
        <v>0</v>
      </c>
      <c r="S17" s="44">
        <f>COUNTIFS(Tickets!$C:$C, "OMS", Tickets!$A:$A, $R$1, Tickets!$E:$E, "&gt;="&amp;$A17, Tickets!$E:$E, "&lt;"&amp;EOMONTH($A17,0)+1, Tickets!$N:$N, 1)</f>
        <v>0</v>
      </c>
      <c r="T17" s="44">
        <f>COUNTIFS(Tickets!$C:$C, "OMS", Tickets!$A:$A, $R$1, Tickets!$E:$E, "&gt;="&amp;$A17, Tickets!$E:$E, "&lt;"&amp;EOMONTH($A17,0)+1, Tickets!$N:$N, 0)</f>
        <v>0</v>
      </c>
      <c r="U17" s="44">
        <f>COUNTIFS(Tickets!$C:$C, "OMS", Tickets!$A:$A, $R$1, Tickets!$D:$D, "&gt;="&amp;$A17, Tickets!$D:$D, "&lt;"&amp;EOMONTH($A17,0)+1, Tickets!$E:$E, "&gt;"&amp;EOMONTH($A17,0)) + COUNTIFS(Tickets!$C:$C, "OMS", Tickets!$A:$A, $B$1, Tickets!$D:$D, "&gt;="&amp;$A17, Tickets!$D:$D, "&lt;="&amp;EOMONTH($A17,0), Tickets!$E:$E, "")</f>
        <v>0</v>
      </c>
      <c r="V17" s="36">
        <f>SUMIFS(Tickets!G:G, Tickets!A:A, $R$1, Tickets!C:C, "OMS", Tickets!E:E, "&gt;="&amp;A17, Tickets!E:E, "&lt;"&amp;EOMONTH(A17,0)+1) + SUMIFS(Tickets!I:I, Tickets!A:A, $B$1, Tickets!C:C, "OMS", Tickets!E:E, "&gt;="&amp;A17, Tickets!E:E, "&lt;="&amp;EOMONTH(A17,0))</f>
        <v>0</v>
      </c>
      <c r="W17" s="44">
        <f>COUNTIFS(Tickets!$C:$C, "FMS", Tickets!$A:$A, $R$1, Tickets!$D:$D, "&gt;="&amp;$A17, Tickets!$D:$D, "&lt;"&amp;EOMONTH($A17,0)+1)</f>
        <v>0</v>
      </c>
      <c r="X17" s="44">
        <f>COUNTIFS(Tickets!$C:$C, "FMS", Tickets!$A:$A, $R$1, Tickets!$E:$E, "&gt;="&amp;$A17, Tickets!$E:$E, "&lt;"&amp;EOMONTH($A17,0)+1, Tickets!$N:$N, 1)</f>
        <v>0</v>
      </c>
      <c r="Y17" s="44">
        <f>COUNTIFS(Tickets!$C:$C, "FMS", Tickets!$A:$A, $R$1, Tickets!$E:$E, "&gt;="&amp;$A17, Tickets!$E:$E, "&lt;"&amp;EOMONTH($A17,0)+1, Tickets!$N:$N, 0)</f>
        <v>0</v>
      </c>
      <c r="Z17" s="44">
        <f>COUNTIFS(Tickets!$C:$C, "MFG", Tickets!$A:$A, $B$1, Tickets!$D:$D, "&gt;="&amp;$A17, Tickets!$D:$D, "&lt;"&amp;EOMONTH($A17,0)+1, Tickets!$E:$E, "&gt;"&amp;EOMONTH($A17,0)) + COUNTIFS(Tickets!$C:$C, "FMS", Tickets!$A:$A, $B$1, Tickets!$D:$D, "&gt;="&amp;$A17, Tickets!$D:$D, "&lt;="&amp;EOMONTH($A17,0), Tickets!$E:$E, "")</f>
        <v>0</v>
      </c>
      <c r="AA17" s="36">
        <f>SUMIFS(Tickets!G:G, Tickets!A:A, $R$1, Tickets!C:C, "FMS", Tickets!E:E, "&gt;="&amp;A17, Tickets!E:E, "&lt;"&amp;EOMONTH(A17,0)+1) + SUMIFS(Tickets!I:I, Tickets!A:A, $B$1, Tickets!C:C, "FMS", Tickets!E:E, "&gt;="&amp;A17, Tickets!E:E, "&lt;="&amp;EOMONTH(A17,0))</f>
        <v>0</v>
      </c>
      <c r="AB17" s="44">
        <f>COUNTIFS(Tickets!$C:$C, "MFG", Tickets!$A:$A, $R$1, Tickets!$D:$D, "&gt;="&amp;$A17, Tickets!$D:$D, "&lt;"&amp;EOMONTH($A17,0)+1)</f>
        <v>0</v>
      </c>
      <c r="AC17" s="44">
        <f>COUNTIFS(Tickets!$C:$C, "MFG", Tickets!$A:$A, $R$1, Tickets!$E:$E, "&gt;="&amp;$A17, Tickets!$E:$E, "&lt;"&amp;EOMONTH($A17,0)+1, Tickets!$N:$N, 1)</f>
        <v>0</v>
      </c>
      <c r="AD17" s="44">
        <f>COUNTIFS(Tickets!$C:$C, "MFG", Tickets!$A:$A, $R$1, Tickets!$E:$E, "&gt;="&amp;$A17, Tickets!$E:$E, "&lt;"&amp;EOMONTH($A17,0)+1, Tickets!$N:$N, 0)</f>
        <v>0</v>
      </c>
      <c r="AE17" s="44">
        <f>COUNTIFS(Tickets!$C:$C, "MFG", Tickets!$A:$A, $R$1, Tickets!$D:$D, "&gt;="&amp;$A17, Tickets!$D:$D, "&lt;"&amp;EOMONTH($A17,0)+1, Tickets!$E:$E, "&gt;"&amp;EOMONTH($A17,0)) + COUNTIFS(Tickets!$C:$C, "MFG", Tickets!$A:$A, $B$1, Tickets!$D:$D, "&gt;="&amp;$A17, Tickets!$D:$D, "&lt;="&amp;EOMONTH($A17,0), Tickets!$E:$E, "")</f>
        <v>0</v>
      </c>
      <c r="AF17" s="36">
        <f>SUMIFS(Tickets!G:G, Tickets!A:A, $R$1, Tickets!C:C, "MFG", Tickets!E:E, "&gt;="&amp;A17, Tickets!E:E, "&lt;"&amp;EOMONTH(A17,0)+1) + SUMIFS(Tickets!I:I, Tickets!A:A, $B$1, Tickets!C:C, "MFG", Tickets!E:E, "&gt;="&amp;A17, Tickets!E:E, "&lt;="&amp;EOMONTH(A17,0))</f>
        <v>0</v>
      </c>
      <c r="AG17" s="24">
        <f t="shared" si="1"/>
        <v>0</v>
      </c>
    </row>
    <row r="18" spans="1:33" x14ac:dyDescent="0.25">
      <c r="A18" s="22">
        <v>46813</v>
      </c>
      <c r="B18" s="37">
        <f>COUNTIFS(Tickets!$C:$C, "OMS", Tickets!$A:$A, $B$1, Tickets!$D:$D, "&gt;="&amp;$A18, Tickets!$D:$D, "&lt;"&amp;EOMONTH($A18,0)+1)</f>
        <v>0</v>
      </c>
      <c r="C18" s="38">
        <f>COUNTIFS(Tickets!$C:$C, "OMS", Tickets!$A:$A, $B$1, Tickets!$E:$E, "&gt;="&amp;$A18, Tickets!$E:$E, "&lt;"&amp;EOMONTH($A18,0)+1, Tickets!$N:$N, 1)</f>
        <v>0</v>
      </c>
      <c r="D18" s="38">
        <f>COUNTIFS(Tickets!$C:$C, "OMS", Tickets!$A:$A, $B$1, Tickets!$E:$E, "&gt;="&amp;$A18, Tickets!$E:$E, "&lt;"&amp;EOMONTH($A18,0)+1, Tickets!$N:$N, 0)</f>
        <v>0</v>
      </c>
      <c r="E18" s="38">
        <f>COUNTIFS(Tickets!$C:$C, "OMS", Tickets!$A:$A, $B$1, Tickets!$D:$D, "&gt;="&amp;$A18, Tickets!$D:$D, "&lt;"&amp;EOMONTH($A18,0)+1, Tickets!$E:$E, "&gt;"&amp;EOMONTH($A18,0)) + COUNTIFS(Tickets!$C:$C, "OMS", Tickets!$A:$A, $B$1, Tickets!$D:$D, "&gt;="&amp;$A18, Tickets!$D:$D, "&lt;="&amp;EOMONTH($A18,0), Tickets!$E:$E, "")</f>
        <v>0</v>
      </c>
      <c r="F18" s="35">
        <f>SUMIFS(Tickets!G:G, Tickets!A:A, $B$1, Tickets!C:C, "OMS", Tickets!E:E, "&gt;="&amp;A18, Tickets!E:E, "&lt;"&amp;EOMONTH(A18,0)+1) + SUMIFS(Tickets!I:I, Tickets!A:A, $B$1, Tickets!C:C, "OMS", Tickets!E:E, "&gt;="&amp;A18, Tickets!E:E, "&lt;="&amp;EOMONTH(A18,0))</f>
        <v>0</v>
      </c>
      <c r="G18" s="38">
        <f>COUNTIFS(Tickets!$C:$C, "FMS", Tickets!$A:$A, $B$1, Tickets!$D:$D, "&gt;="&amp;$A18, Tickets!$D:$D, "&lt;"&amp;EOMONTH($A18,0)+1)</f>
        <v>0</v>
      </c>
      <c r="H18" s="38">
        <f>COUNTIFS(Tickets!$C:$C, "FMS", Tickets!$A:$A, $B$1, Tickets!$E:$E, "&gt;="&amp;$A18, Tickets!$E:$E, "&lt;"&amp;EOMONTH($A18,0)+1, Tickets!$N:$N, 1)</f>
        <v>0</v>
      </c>
      <c r="I18" s="38">
        <f>COUNTIFS(Tickets!$C:$C, "FMS", Tickets!$A:$A, $B$1, Tickets!$E:$E, "&gt;="&amp;$A18, Tickets!$E:$E, "&lt;"&amp;EOMONTH($A18,0)+1, Tickets!$N:$N, 0)</f>
        <v>0</v>
      </c>
      <c r="J18" s="38">
        <f>COUNTIFS(Tickets!$C:$C, "FMS", Tickets!$A:$A, $B$1, Tickets!$D:$D, "&gt;="&amp;$A18, Tickets!$D:$D, "&lt;"&amp;EOMONTH($A18,0)+1, Tickets!$E:$E, "&gt;"&amp;EOMONTH($A18,0)) + COUNTIFS(Tickets!$C:$C, "MFG", Tickets!$A:$A, $B$1, Tickets!$D:$D, "&gt;="&amp;$A18, Tickets!$D:$D, "&lt;="&amp;EOMONTH($A18,0), Tickets!$E:$E, "")</f>
        <v>0</v>
      </c>
      <c r="K18" s="35">
        <f>SUMIFS(Tickets!G:G, Tickets!A:A, $B$1, Tickets!C:C, "FMS", Tickets!E:E, "&gt;="&amp;A18, Tickets!E:E, "&lt;"&amp;EOMONTH(A18,0)+1) + SUMIFS(Tickets!I:I, Tickets!A:A, $B$1, Tickets!C:C, "FMS", Tickets!E:E, "&gt;="&amp;A18, Tickets!E:E, "&lt;="&amp;EOMONTH(A18,0))</f>
        <v>0</v>
      </c>
      <c r="L18" s="38">
        <f>COUNTIFS(Tickets!$C:$C, "MFG", Tickets!$A:$A, $B$1, Tickets!$D:$D, "&gt;="&amp;$A18, Tickets!$D:$D, "&lt;"&amp;EOMONTH($A18,0)+1)</f>
        <v>0</v>
      </c>
      <c r="M18" s="38">
        <f>COUNTIFS(Tickets!$C:$C, "MFG", Tickets!$A:$A, $B$1, Tickets!$E:$E, "&gt;="&amp;$A18, Tickets!$E:$E, "&lt;"&amp;EOMONTH($A18,0)+1, Tickets!$N:$N, 1)</f>
        <v>0</v>
      </c>
      <c r="N18" s="38">
        <f>COUNTIFS(Tickets!$C:$C, "MFG", Tickets!$A:$A, $B$1, Tickets!$E:$E, "&gt;="&amp;$A18, Tickets!$E:$E, "&lt;"&amp;EOMONTH($A18,0)+1, Tickets!$N:$N, 0)</f>
        <v>0</v>
      </c>
      <c r="O18" s="38">
        <f>COUNTIFS(Tickets!$C:$C, "MFG", Tickets!$A:$A, $B$1, Tickets!$D:$D, "&gt;="&amp;$A18, Tickets!$D:$D, "&lt;"&amp;EOMONTH($A18,0)+1, Tickets!$E:$E, "&gt;"&amp;EOMONTH($A18,0)) + COUNTIFS(Tickets!$C:$C, "MFG", Tickets!$A:$A, $B$1, Tickets!$D:$D, "&gt;="&amp;$A18, Tickets!$D:$D, "&lt;="&amp;EOMONTH($A18,0), Tickets!$E:$E, "")</f>
        <v>0</v>
      </c>
      <c r="P18" s="35">
        <f>SUMIFS(Tickets!G:G, Tickets!A:A, $B$1, Tickets!C:C, "MFG", Tickets!E:E, "&gt;="&amp;A18, Tickets!E:E, "&lt;"&amp;EOMONTH(A18,0)+1) + SUMIFS(Tickets!I:I, Tickets!A:A, $B$1, Tickets!C:C, "MFG", Tickets!E:E, "&gt;="&amp;A18, Tickets!E:E, "&lt;="&amp;EOMONTH(A18,0))</f>
        <v>0</v>
      </c>
      <c r="Q18" s="26">
        <f t="shared" si="0"/>
        <v>0</v>
      </c>
      <c r="R18" s="44">
        <f>COUNTIFS(Tickets!$C:$C, "OMS", Tickets!$A:$A, $R$1, Tickets!$D:$D, "&gt;="&amp;$A18, Tickets!$D:$D, "&lt;"&amp;EOMONTH($A18,0)+1)</f>
        <v>0</v>
      </c>
      <c r="S18" s="44">
        <f>COUNTIFS(Tickets!$C:$C, "OMS", Tickets!$A:$A, $R$1, Tickets!$E:$E, "&gt;="&amp;$A18, Tickets!$E:$E, "&lt;"&amp;EOMONTH($A18,0)+1, Tickets!$N:$N, 1)</f>
        <v>0</v>
      </c>
      <c r="T18" s="44">
        <f>COUNTIFS(Tickets!$C:$C, "OMS", Tickets!$A:$A, $R$1, Tickets!$E:$E, "&gt;="&amp;$A18, Tickets!$E:$E, "&lt;"&amp;EOMONTH($A18,0)+1, Tickets!$N:$N, 0)</f>
        <v>0</v>
      </c>
      <c r="U18" s="44">
        <f>COUNTIFS(Tickets!$C:$C, "OMS", Tickets!$A:$A, $R$1, Tickets!$D:$D, "&gt;="&amp;$A18, Tickets!$D:$D, "&lt;"&amp;EOMONTH($A18,0)+1, Tickets!$E:$E, "&gt;"&amp;EOMONTH($A18,0)) + COUNTIFS(Tickets!$C:$C, "OMS", Tickets!$A:$A, $B$1, Tickets!$D:$D, "&gt;="&amp;$A18, Tickets!$D:$D, "&lt;="&amp;EOMONTH($A18,0), Tickets!$E:$E, "")</f>
        <v>0</v>
      </c>
      <c r="V18" s="36">
        <f>SUMIFS(Tickets!G:G, Tickets!A:A, $R$1, Tickets!C:C, "OMS", Tickets!E:E, "&gt;="&amp;A18, Tickets!E:E, "&lt;"&amp;EOMONTH(A18,0)+1) + SUMIFS(Tickets!I:I, Tickets!A:A, $B$1, Tickets!C:C, "OMS", Tickets!E:E, "&gt;="&amp;A18, Tickets!E:E, "&lt;="&amp;EOMONTH(A18,0))</f>
        <v>0</v>
      </c>
      <c r="W18" s="44">
        <f>COUNTIFS(Tickets!$C:$C, "FMS", Tickets!$A:$A, $R$1, Tickets!$D:$D, "&gt;="&amp;$A18, Tickets!$D:$D, "&lt;"&amp;EOMONTH($A18,0)+1)</f>
        <v>0</v>
      </c>
      <c r="X18" s="44">
        <f>COUNTIFS(Tickets!$C:$C, "FMS", Tickets!$A:$A, $R$1, Tickets!$E:$E, "&gt;="&amp;$A18, Tickets!$E:$E, "&lt;"&amp;EOMONTH($A18,0)+1, Tickets!$N:$N, 1)</f>
        <v>0</v>
      </c>
      <c r="Y18" s="44">
        <f>COUNTIFS(Tickets!$C:$C, "FMS", Tickets!$A:$A, $R$1, Tickets!$E:$E, "&gt;="&amp;$A18, Tickets!$E:$E, "&lt;"&amp;EOMONTH($A18,0)+1, Tickets!$N:$N, 0)</f>
        <v>0</v>
      </c>
      <c r="Z18" s="44">
        <f>COUNTIFS(Tickets!$C:$C, "MFG", Tickets!$A:$A, $B$1, Tickets!$D:$D, "&gt;="&amp;$A18, Tickets!$D:$D, "&lt;"&amp;EOMONTH($A18,0)+1, Tickets!$E:$E, "&gt;"&amp;EOMONTH($A18,0)) + COUNTIFS(Tickets!$C:$C, "FMS", Tickets!$A:$A, $B$1, Tickets!$D:$D, "&gt;="&amp;$A18, Tickets!$D:$D, "&lt;="&amp;EOMONTH($A18,0), Tickets!$E:$E, "")</f>
        <v>0</v>
      </c>
      <c r="AA18" s="36">
        <f>SUMIFS(Tickets!G:G, Tickets!A:A, $R$1, Tickets!C:C, "FMS", Tickets!E:E, "&gt;="&amp;A18, Tickets!E:E, "&lt;"&amp;EOMONTH(A18,0)+1) + SUMIFS(Tickets!I:I, Tickets!A:A, $B$1, Tickets!C:C, "FMS", Tickets!E:E, "&gt;="&amp;A18, Tickets!E:E, "&lt;="&amp;EOMONTH(A18,0))</f>
        <v>0</v>
      </c>
      <c r="AB18" s="44">
        <f>COUNTIFS(Tickets!$C:$C, "MFG", Tickets!$A:$A, $R$1, Tickets!$D:$D, "&gt;="&amp;$A18, Tickets!$D:$D, "&lt;"&amp;EOMONTH($A18,0)+1)</f>
        <v>0</v>
      </c>
      <c r="AC18" s="44">
        <f>COUNTIFS(Tickets!$C:$C, "MFG", Tickets!$A:$A, $R$1, Tickets!$E:$E, "&gt;="&amp;$A18, Tickets!$E:$E, "&lt;"&amp;EOMONTH($A18,0)+1, Tickets!$N:$N, 1)</f>
        <v>0</v>
      </c>
      <c r="AD18" s="44">
        <f>COUNTIFS(Tickets!$C:$C, "MFG", Tickets!$A:$A, $R$1, Tickets!$E:$E, "&gt;="&amp;$A18, Tickets!$E:$E, "&lt;"&amp;EOMONTH($A18,0)+1, Tickets!$N:$N, 0)</f>
        <v>0</v>
      </c>
      <c r="AE18" s="44">
        <f>COUNTIFS(Tickets!$C:$C, "MFG", Tickets!$A:$A, $R$1, Tickets!$D:$D, "&gt;="&amp;$A18, Tickets!$D:$D, "&lt;"&amp;EOMONTH($A18,0)+1, Tickets!$E:$E, "&gt;"&amp;EOMONTH($A18,0)) + COUNTIFS(Tickets!$C:$C, "MFG", Tickets!$A:$A, $B$1, Tickets!$D:$D, "&gt;="&amp;$A18, Tickets!$D:$D, "&lt;="&amp;EOMONTH($A18,0), Tickets!$E:$E, "")</f>
        <v>0</v>
      </c>
      <c r="AF18" s="36">
        <f>SUMIFS(Tickets!G:G, Tickets!A:A, $R$1, Tickets!C:C, "MFG", Tickets!E:E, "&gt;="&amp;A18, Tickets!E:E, "&lt;"&amp;EOMONTH(A18,0)+1) + SUMIFS(Tickets!I:I, Tickets!A:A, $B$1, Tickets!C:C, "MFG", Tickets!E:E, "&gt;="&amp;A18, Tickets!E:E, "&lt;="&amp;EOMONTH(A18,0))</f>
        <v>0</v>
      </c>
      <c r="AG18" s="24">
        <f t="shared" si="1"/>
        <v>0</v>
      </c>
    </row>
    <row r="19" spans="1:33" x14ac:dyDescent="0.25">
      <c r="A19" s="22">
        <v>46844</v>
      </c>
      <c r="B19" s="37">
        <f>COUNTIFS(Tickets!$C:$C, "OMS", Tickets!$A:$A, $B$1, Tickets!$D:$D, "&gt;="&amp;$A19, Tickets!$D:$D, "&lt;"&amp;EOMONTH($A19,0)+1)</f>
        <v>0</v>
      </c>
      <c r="C19" s="38">
        <f>COUNTIFS(Tickets!$C:$C, "OMS", Tickets!$A:$A, $B$1, Tickets!$E:$E, "&gt;="&amp;$A19, Tickets!$E:$E, "&lt;"&amp;EOMONTH($A19,0)+1, Tickets!$N:$N, 1)</f>
        <v>0</v>
      </c>
      <c r="D19" s="38">
        <f>COUNTIFS(Tickets!$C:$C, "OMS", Tickets!$A:$A, $B$1, Tickets!$E:$E, "&gt;="&amp;$A19, Tickets!$E:$E, "&lt;"&amp;EOMONTH($A19,0)+1, Tickets!$N:$N, 0)</f>
        <v>0</v>
      </c>
      <c r="E19" s="38">
        <f>COUNTIFS(Tickets!$C:$C, "OMS", Tickets!$A:$A, $B$1, Tickets!$D:$D, "&gt;="&amp;$A19, Tickets!$D:$D, "&lt;"&amp;EOMONTH($A19,0)+1, Tickets!$E:$E, "&gt;"&amp;EOMONTH($A19,0)) + COUNTIFS(Tickets!$C:$C, "OMS", Tickets!$A:$A, $B$1, Tickets!$D:$D, "&gt;="&amp;$A19, Tickets!$D:$D, "&lt;="&amp;EOMONTH($A19,0), Tickets!$E:$E, "")</f>
        <v>0</v>
      </c>
      <c r="F19" s="35">
        <f>SUMIFS(Tickets!G:G, Tickets!A:A, $B$1, Tickets!C:C, "OMS", Tickets!E:E, "&gt;="&amp;A19, Tickets!E:E, "&lt;"&amp;EOMONTH(A19,0)+1) + SUMIFS(Tickets!I:I, Tickets!A:A, $B$1, Tickets!C:C, "OMS", Tickets!E:E, "&gt;="&amp;A19, Tickets!E:E, "&lt;="&amp;EOMONTH(A19,0))</f>
        <v>0</v>
      </c>
      <c r="G19" s="38">
        <f>COUNTIFS(Tickets!$C:$C, "FMS", Tickets!$A:$A, $B$1, Tickets!$D:$D, "&gt;="&amp;$A19, Tickets!$D:$D, "&lt;"&amp;EOMONTH($A19,0)+1)</f>
        <v>0</v>
      </c>
      <c r="H19" s="38">
        <f>COUNTIFS(Tickets!$C:$C, "FMS", Tickets!$A:$A, $B$1, Tickets!$E:$E, "&gt;="&amp;$A19, Tickets!$E:$E, "&lt;"&amp;EOMONTH($A19,0)+1, Tickets!$N:$N, 1)</f>
        <v>0</v>
      </c>
      <c r="I19" s="38">
        <f>COUNTIFS(Tickets!$C:$C, "FMS", Tickets!$A:$A, $B$1, Tickets!$E:$E, "&gt;="&amp;$A19, Tickets!$E:$E, "&lt;"&amp;EOMONTH($A19,0)+1, Tickets!$N:$N, 0)</f>
        <v>0</v>
      </c>
      <c r="J19" s="38">
        <f>COUNTIFS(Tickets!$C:$C, "FMS", Tickets!$A:$A, $B$1, Tickets!$D:$D, "&gt;="&amp;$A19, Tickets!$D:$D, "&lt;"&amp;EOMONTH($A19,0)+1, Tickets!$E:$E, "&gt;"&amp;EOMONTH($A19,0)) + COUNTIFS(Tickets!$C:$C, "MFG", Tickets!$A:$A, $B$1, Tickets!$D:$D, "&gt;="&amp;$A19, Tickets!$D:$D, "&lt;="&amp;EOMONTH($A19,0), Tickets!$E:$E, "")</f>
        <v>0</v>
      </c>
      <c r="K19" s="35">
        <f>SUMIFS(Tickets!G:G, Tickets!A:A, $B$1, Tickets!C:C, "FMS", Tickets!E:E, "&gt;="&amp;A19, Tickets!E:E, "&lt;"&amp;EOMONTH(A19,0)+1) + SUMIFS(Tickets!I:I, Tickets!A:A, $B$1, Tickets!C:C, "FMS", Tickets!E:E, "&gt;="&amp;A19, Tickets!E:E, "&lt;="&amp;EOMONTH(A19,0))</f>
        <v>0</v>
      </c>
      <c r="L19" s="38">
        <f>COUNTIFS(Tickets!$C:$C, "MFG", Tickets!$A:$A, $B$1, Tickets!$D:$D, "&gt;="&amp;$A19, Tickets!$D:$D, "&lt;"&amp;EOMONTH($A19,0)+1)</f>
        <v>0</v>
      </c>
      <c r="M19" s="38">
        <f>COUNTIFS(Tickets!$C:$C, "MFG", Tickets!$A:$A, $B$1, Tickets!$E:$E, "&gt;="&amp;$A19, Tickets!$E:$E, "&lt;"&amp;EOMONTH($A19,0)+1, Tickets!$N:$N, 1)</f>
        <v>0</v>
      </c>
      <c r="N19" s="38">
        <f>COUNTIFS(Tickets!$C:$C, "MFG", Tickets!$A:$A, $B$1, Tickets!$E:$E, "&gt;="&amp;$A19, Tickets!$E:$E, "&lt;"&amp;EOMONTH($A19,0)+1, Tickets!$N:$N, 0)</f>
        <v>0</v>
      </c>
      <c r="O19" s="38">
        <f>COUNTIFS(Tickets!$C:$C, "MFG", Tickets!$A:$A, $B$1, Tickets!$D:$D, "&gt;="&amp;$A19, Tickets!$D:$D, "&lt;"&amp;EOMONTH($A19,0)+1, Tickets!$E:$E, "&gt;"&amp;EOMONTH($A19,0)) + COUNTIFS(Tickets!$C:$C, "MFG", Tickets!$A:$A, $B$1, Tickets!$D:$D, "&gt;="&amp;$A19, Tickets!$D:$D, "&lt;="&amp;EOMONTH($A19,0), Tickets!$E:$E, "")</f>
        <v>0</v>
      </c>
      <c r="P19" s="35">
        <f>SUMIFS(Tickets!G:G, Tickets!A:A, $B$1, Tickets!C:C, "MFG", Tickets!E:E, "&gt;="&amp;A19, Tickets!E:E, "&lt;"&amp;EOMONTH(A19,0)+1) + SUMIFS(Tickets!I:I, Tickets!A:A, $B$1, Tickets!C:C, "MFG", Tickets!E:E, "&gt;="&amp;A19, Tickets!E:E, "&lt;="&amp;EOMONTH(A19,0))</f>
        <v>0</v>
      </c>
      <c r="Q19" s="26">
        <f t="shared" si="0"/>
        <v>0</v>
      </c>
      <c r="R19" s="44">
        <f>COUNTIFS(Tickets!$C:$C, "OMS", Tickets!$A:$A, $R$1, Tickets!$D:$D, "&gt;="&amp;$A19, Tickets!$D:$D, "&lt;"&amp;EOMONTH($A19,0)+1)</f>
        <v>0</v>
      </c>
      <c r="S19" s="44">
        <f>COUNTIFS(Tickets!$C:$C, "OMS", Tickets!$A:$A, $R$1, Tickets!$E:$E, "&gt;="&amp;$A19, Tickets!$E:$E, "&lt;"&amp;EOMONTH($A19,0)+1, Tickets!$N:$N, 1)</f>
        <v>0</v>
      </c>
      <c r="T19" s="44">
        <f>COUNTIFS(Tickets!$C:$C, "OMS", Tickets!$A:$A, $R$1, Tickets!$E:$E, "&gt;="&amp;$A19, Tickets!$E:$E, "&lt;"&amp;EOMONTH($A19,0)+1, Tickets!$N:$N, 0)</f>
        <v>0</v>
      </c>
      <c r="U19" s="44">
        <f>COUNTIFS(Tickets!$C:$C, "OMS", Tickets!$A:$A, $R$1, Tickets!$D:$D, "&gt;="&amp;$A19, Tickets!$D:$D, "&lt;"&amp;EOMONTH($A19,0)+1, Tickets!$E:$E, "&gt;"&amp;EOMONTH($A19,0)) + COUNTIFS(Tickets!$C:$C, "OMS", Tickets!$A:$A, $B$1, Tickets!$D:$D, "&gt;="&amp;$A19, Tickets!$D:$D, "&lt;="&amp;EOMONTH($A19,0), Tickets!$E:$E, "")</f>
        <v>0</v>
      </c>
      <c r="V19" s="36">
        <f>SUMIFS(Tickets!G:G, Tickets!A:A, $R$1, Tickets!C:C, "OMS", Tickets!E:E, "&gt;="&amp;A19, Tickets!E:E, "&lt;"&amp;EOMONTH(A19,0)+1) + SUMIFS(Tickets!I:I, Tickets!A:A, $B$1, Tickets!C:C, "OMS", Tickets!E:E, "&gt;="&amp;A19, Tickets!E:E, "&lt;="&amp;EOMONTH(A19,0))</f>
        <v>0</v>
      </c>
      <c r="W19" s="44">
        <f>COUNTIFS(Tickets!$C:$C, "FMS", Tickets!$A:$A, $R$1, Tickets!$D:$D, "&gt;="&amp;$A19, Tickets!$D:$D, "&lt;"&amp;EOMONTH($A19,0)+1)</f>
        <v>0</v>
      </c>
      <c r="X19" s="44">
        <f>COUNTIFS(Tickets!$C:$C, "FMS", Tickets!$A:$A, $R$1, Tickets!$E:$E, "&gt;="&amp;$A19, Tickets!$E:$E, "&lt;"&amp;EOMONTH($A19,0)+1, Tickets!$N:$N, 1)</f>
        <v>0</v>
      </c>
      <c r="Y19" s="44">
        <f>COUNTIFS(Tickets!$C:$C, "FMS", Tickets!$A:$A, $R$1, Tickets!$E:$E, "&gt;="&amp;$A19, Tickets!$E:$E, "&lt;"&amp;EOMONTH($A19,0)+1, Tickets!$N:$N, 0)</f>
        <v>0</v>
      </c>
      <c r="Z19" s="44">
        <f>COUNTIFS(Tickets!$C:$C, "MFG", Tickets!$A:$A, $B$1, Tickets!$D:$D, "&gt;="&amp;$A19, Tickets!$D:$D, "&lt;"&amp;EOMONTH($A19,0)+1, Tickets!$E:$E, "&gt;"&amp;EOMONTH($A19,0)) + COUNTIFS(Tickets!$C:$C, "FMS", Tickets!$A:$A, $B$1, Tickets!$D:$D, "&gt;="&amp;$A19, Tickets!$D:$D, "&lt;="&amp;EOMONTH($A19,0), Tickets!$E:$E, "")</f>
        <v>0</v>
      </c>
      <c r="AA19" s="36">
        <f>SUMIFS(Tickets!G:G, Tickets!A:A, $R$1, Tickets!C:C, "FMS", Tickets!E:E, "&gt;="&amp;A19, Tickets!E:E, "&lt;"&amp;EOMONTH(A19,0)+1) + SUMIFS(Tickets!I:I, Tickets!A:A, $B$1, Tickets!C:C, "FMS", Tickets!E:E, "&gt;="&amp;A19, Tickets!E:E, "&lt;="&amp;EOMONTH(A19,0))</f>
        <v>0</v>
      </c>
      <c r="AB19" s="44">
        <f>COUNTIFS(Tickets!$C:$C, "MFG", Tickets!$A:$A, $R$1, Tickets!$D:$D, "&gt;="&amp;$A19, Tickets!$D:$D, "&lt;"&amp;EOMONTH($A19,0)+1)</f>
        <v>0</v>
      </c>
      <c r="AC19" s="44">
        <f>COUNTIFS(Tickets!$C:$C, "MFG", Tickets!$A:$A, $R$1, Tickets!$E:$E, "&gt;="&amp;$A19, Tickets!$E:$E, "&lt;"&amp;EOMONTH($A19,0)+1, Tickets!$N:$N, 1)</f>
        <v>0</v>
      </c>
      <c r="AD19" s="44">
        <f>COUNTIFS(Tickets!$C:$C, "MFG", Tickets!$A:$A, $R$1, Tickets!$E:$E, "&gt;="&amp;$A19, Tickets!$E:$E, "&lt;"&amp;EOMONTH($A19,0)+1, Tickets!$N:$N, 0)</f>
        <v>0</v>
      </c>
      <c r="AE19" s="44">
        <f>COUNTIFS(Tickets!$C:$C, "MFG", Tickets!$A:$A, $R$1, Tickets!$D:$D, "&gt;="&amp;$A19, Tickets!$D:$D, "&lt;"&amp;EOMONTH($A19,0)+1, Tickets!$E:$E, "&gt;"&amp;EOMONTH($A19,0)) + COUNTIFS(Tickets!$C:$C, "MFG", Tickets!$A:$A, $B$1, Tickets!$D:$D, "&gt;="&amp;$A19, Tickets!$D:$D, "&lt;="&amp;EOMONTH($A19,0), Tickets!$E:$E, "")</f>
        <v>0</v>
      </c>
      <c r="AF19" s="36">
        <f>SUMIFS(Tickets!G:G, Tickets!A:A, $R$1, Tickets!C:C, "MFG", Tickets!E:E, "&gt;="&amp;A19, Tickets!E:E, "&lt;"&amp;EOMONTH(A19,0)+1) + SUMIFS(Tickets!I:I, Tickets!A:A, $B$1, Tickets!C:C, "MFG", Tickets!E:E, "&gt;="&amp;A19, Tickets!E:E, "&lt;="&amp;EOMONTH(A19,0))</f>
        <v>0</v>
      </c>
      <c r="AG19" s="24">
        <f t="shared" si="1"/>
        <v>0</v>
      </c>
    </row>
    <row r="20" spans="1:33" x14ac:dyDescent="0.25">
      <c r="A20" s="22">
        <v>46874</v>
      </c>
      <c r="B20" s="37">
        <f>COUNTIFS(Tickets!$C:$C, "OMS", Tickets!$A:$A, $B$1, Tickets!$D:$D, "&gt;="&amp;$A20, Tickets!$D:$D, "&lt;"&amp;EOMONTH($A20,0)+1)</f>
        <v>0</v>
      </c>
      <c r="C20" s="38">
        <f>COUNTIFS(Tickets!$C:$C, "OMS", Tickets!$A:$A, $B$1, Tickets!$E:$E, "&gt;="&amp;$A20, Tickets!$E:$E, "&lt;"&amp;EOMONTH($A20,0)+1, Tickets!$N:$N, 1)</f>
        <v>0</v>
      </c>
      <c r="D20" s="38">
        <f>COUNTIFS(Tickets!$C:$C, "OMS", Tickets!$A:$A, $B$1, Tickets!$E:$E, "&gt;="&amp;$A20, Tickets!$E:$E, "&lt;"&amp;EOMONTH($A20,0)+1, Tickets!$N:$N, 0)</f>
        <v>0</v>
      </c>
      <c r="E20" s="38">
        <f>COUNTIFS(Tickets!$C:$C, "OMS", Tickets!$A:$A, $B$1, Tickets!$D:$D, "&gt;="&amp;$A20, Tickets!$D:$D, "&lt;"&amp;EOMONTH($A20,0)+1, Tickets!$E:$E, "&gt;"&amp;EOMONTH($A20,0)) + COUNTIFS(Tickets!$C:$C, "OMS", Tickets!$A:$A, $B$1, Tickets!$D:$D, "&gt;="&amp;$A20, Tickets!$D:$D, "&lt;="&amp;EOMONTH($A20,0), Tickets!$E:$E, "")</f>
        <v>0</v>
      </c>
      <c r="F20" s="35">
        <f>SUMIFS(Tickets!G:G, Tickets!A:A, $B$1, Tickets!C:C, "OMS", Tickets!E:E, "&gt;="&amp;A20, Tickets!E:E, "&lt;"&amp;EOMONTH(A20,0)+1) + SUMIFS(Tickets!I:I, Tickets!A:A, $B$1, Tickets!C:C, "OMS", Tickets!E:E, "&gt;="&amp;A20, Tickets!E:E, "&lt;="&amp;EOMONTH(A20,0))</f>
        <v>0</v>
      </c>
      <c r="G20" s="38">
        <f>COUNTIFS(Tickets!$C:$C, "FMS", Tickets!$A:$A, $B$1, Tickets!$D:$D, "&gt;="&amp;$A20, Tickets!$D:$D, "&lt;"&amp;EOMONTH($A20,0)+1)</f>
        <v>0</v>
      </c>
      <c r="H20" s="38">
        <f>COUNTIFS(Tickets!$C:$C, "FMS", Tickets!$A:$A, $B$1, Tickets!$E:$E, "&gt;="&amp;$A20, Tickets!$E:$E, "&lt;"&amp;EOMONTH($A20,0)+1, Tickets!$N:$N, 1)</f>
        <v>0</v>
      </c>
      <c r="I20" s="38">
        <f>COUNTIFS(Tickets!$C:$C, "FMS", Tickets!$A:$A, $B$1, Tickets!$E:$E, "&gt;="&amp;$A20, Tickets!$E:$E, "&lt;"&amp;EOMONTH($A20,0)+1, Tickets!$N:$N, 0)</f>
        <v>0</v>
      </c>
      <c r="J20" s="38">
        <f>COUNTIFS(Tickets!$C:$C, "FMS", Tickets!$A:$A, $B$1, Tickets!$D:$D, "&gt;="&amp;$A20, Tickets!$D:$D, "&lt;"&amp;EOMONTH($A20,0)+1, Tickets!$E:$E, "&gt;"&amp;EOMONTH($A20,0)) + COUNTIFS(Tickets!$C:$C, "MFG", Tickets!$A:$A, $B$1, Tickets!$D:$D, "&gt;="&amp;$A20, Tickets!$D:$D, "&lt;="&amp;EOMONTH($A20,0), Tickets!$E:$E, "")</f>
        <v>0</v>
      </c>
      <c r="K20" s="35">
        <f>SUMIFS(Tickets!G:G, Tickets!A:A, $B$1, Tickets!C:C, "FMS", Tickets!E:E, "&gt;="&amp;A20, Tickets!E:E, "&lt;"&amp;EOMONTH(A20,0)+1) + SUMIFS(Tickets!I:I, Tickets!A:A, $B$1, Tickets!C:C, "FMS", Tickets!E:E, "&gt;="&amp;A20, Tickets!E:E, "&lt;="&amp;EOMONTH(A20,0))</f>
        <v>0</v>
      </c>
      <c r="L20" s="38">
        <f>COUNTIFS(Tickets!$C:$C, "MFG", Tickets!$A:$A, $B$1, Tickets!$D:$D, "&gt;="&amp;$A20, Tickets!$D:$D, "&lt;"&amp;EOMONTH($A20,0)+1)</f>
        <v>0</v>
      </c>
      <c r="M20" s="38">
        <f>COUNTIFS(Tickets!$C:$C, "MFG", Tickets!$A:$A, $B$1, Tickets!$E:$E, "&gt;="&amp;$A20, Tickets!$E:$E, "&lt;"&amp;EOMONTH($A20,0)+1, Tickets!$N:$N, 1)</f>
        <v>0</v>
      </c>
      <c r="N20" s="38">
        <f>COUNTIFS(Tickets!$C:$C, "MFG", Tickets!$A:$A, $B$1, Tickets!$E:$E, "&gt;="&amp;$A20, Tickets!$E:$E, "&lt;"&amp;EOMONTH($A20,0)+1, Tickets!$N:$N, 0)</f>
        <v>0</v>
      </c>
      <c r="O20" s="38">
        <f>COUNTIFS(Tickets!$C:$C, "MFG", Tickets!$A:$A, $B$1, Tickets!$D:$D, "&gt;="&amp;$A20, Tickets!$D:$D, "&lt;"&amp;EOMONTH($A20,0)+1, Tickets!$E:$E, "&gt;"&amp;EOMONTH($A20,0)) + COUNTIFS(Tickets!$C:$C, "MFG", Tickets!$A:$A, $B$1, Tickets!$D:$D, "&gt;="&amp;$A20, Tickets!$D:$D, "&lt;="&amp;EOMONTH($A20,0), Tickets!$E:$E, "")</f>
        <v>0</v>
      </c>
      <c r="P20" s="35">
        <f>SUMIFS(Tickets!G:G, Tickets!A:A, $B$1, Tickets!C:C, "MFG", Tickets!E:E, "&gt;="&amp;A20, Tickets!E:E, "&lt;"&amp;EOMONTH(A20,0)+1) + SUMIFS(Tickets!I:I, Tickets!A:A, $B$1, Tickets!C:C, "MFG", Tickets!E:E, "&gt;="&amp;A20, Tickets!E:E, "&lt;="&amp;EOMONTH(A20,0))</f>
        <v>0</v>
      </c>
      <c r="Q20" s="26">
        <f t="shared" si="0"/>
        <v>0</v>
      </c>
      <c r="R20" s="44">
        <f>COUNTIFS(Tickets!$C:$C, "OMS", Tickets!$A:$A, $R$1, Tickets!$D:$D, "&gt;="&amp;$A20, Tickets!$D:$D, "&lt;"&amp;EOMONTH($A20,0)+1)</f>
        <v>0</v>
      </c>
      <c r="S20" s="44">
        <f>COUNTIFS(Tickets!$C:$C, "OMS", Tickets!$A:$A, $R$1, Tickets!$E:$E, "&gt;="&amp;$A20, Tickets!$E:$E, "&lt;"&amp;EOMONTH($A20,0)+1, Tickets!$N:$N, 1)</f>
        <v>0</v>
      </c>
      <c r="T20" s="44">
        <f>COUNTIFS(Tickets!$C:$C, "OMS", Tickets!$A:$A, $R$1, Tickets!$E:$E, "&gt;="&amp;$A20, Tickets!$E:$E, "&lt;"&amp;EOMONTH($A20,0)+1, Tickets!$N:$N, 0)</f>
        <v>0</v>
      </c>
      <c r="U20" s="44">
        <f>COUNTIFS(Tickets!$C:$C, "OMS", Tickets!$A:$A, $R$1, Tickets!$D:$D, "&gt;="&amp;$A20, Tickets!$D:$D, "&lt;"&amp;EOMONTH($A20,0)+1, Tickets!$E:$E, "&gt;"&amp;EOMONTH($A20,0)) + COUNTIFS(Tickets!$C:$C, "OMS", Tickets!$A:$A, $B$1, Tickets!$D:$D, "&gt;="&amp;$A20, Tickets!$D:$D, "&lt;="&amp;EOMONTH($A20,0), Tickets!$E:$E, "")</f>
        <v>0</v>
      </c>
      <c r="V20" s="36">
        <f>SUMIFS(Tickets!G:G, Tickets!A:A, $R$1, Tickets!C:C, "OMS", Tickets!E:E, "&gt;="&amp;A20, Tickets!E:E, "&lt;"&amp;EOMONTH(A20,0)+1) + SUMIFS(Tickets!I:I, Tickets!A:A, $B$1, Tickets!C:C, "OMS", Tickets!E:E, "&gt;="&amp;A20, Tickets!E:E, "&lt;="&amp;EOMONTH(A20,0))</f>
        <v>0</v>
      </c>
      <c r="W20" s="44">
        <f>COUNTIFS(Tickets!$C:$C, "FMS", Tickets!$A:$A, $R$1, Tickets!$D:$D, "&gt;="&amp;$A20, Tickets!$D:$D, "&lt;"&amp;EOMONTH($A20,0)+1)</f>
        <v>0</v>
      </c>
      <c r="X20" s="44">
        <f>COUNTIFS(Tickets!$C:$C, "FMS", Tickets!$A:$A, $R$1, Tickets!$E:$E, "&gt;="&amp;$A20, Tickets!$E:$E, "&lt;"&amp;EOMONTH($A20,0)+1, Tickets!$N:$N, 1)</f>
        <v>0</v>
      </c>
      <c r="Y20" s="44">
        <f>COUNTIFS(Tickets!$C:$C, "FMS", Tickets!$A:$A, $R$1, Tickets!$E:$E, "&gt;="&amp;$A20, Tickets!$E:$E, "&lt;"&amp;EOMONTH($A20,0)+1, Tickets!$N:$N, 0)</f>
        <v>0</v>
      </c>
      <c r="Z20" s="44">
        <f>COUNTIFS(Tickets!$C:$C, "MFG", Tickets!$A:$A, $B$1, Tickets!$D:$D, "&gt;="&amp;$A20, Tickets!$D:$D, "&lt;"&amp;EOMONTH($A20,0)+1, Tickets!$E:$E, "&gt;"&amp;EOMONTH($A20,0)) + COUNTIFS(Tickets!$C:$C, "FMS", Tickets!$A:$A, $B$1, Tickets!$D:$D, "&gt;="&amp;$A20, Tickets!$D:$D, "&lt;="&amp;EOMONTH($A20,0), Tickets!$E:$E, "")</f>
        <v>0</v>
      </c>
      <c r="AA20" s="36">
        <f>SUMIFS(Tickets!G:G, Tickets!A:A, $R$1, Tickets!C:C, "FMS", Tickets!E:E, "&gt;="&amp;A20, Tickets!E:E, "&lt;"&amp;EOMONTH(A20,0)+1) + SUMIFS(Tickets!I:I, Tickets!A:A, $B$1, Tickets!C:C, "FMS", Tickets!E:E, "&gt;="&amp;A20, Tickets!E:E, "&lt;="&amp;EOMONTH(A20,0))</f>
        <v>0</v>
      </c>
      <c r="AB20" s="44">
        <f>COUNTIFS(Tickets!$C:$C, "MFG", Tickets!$A:$A, $R$1, Tickets!$D:$D, "&gt;="&amp;$A20, Tickets!$D:$D, "&lt;"&amp;EOMONTH($A20,0)+1)</f>
        <v>0</v>
      </c>
      <c r="AC20" s="44">
        <f>COUNTIFS(Tickets!$C:$C, "MFG", Tickets!$A:$A, $R$1, Tickets!$E:$E, "&gt;="&amp;$A20, Tickets!$E:$E, "&lt;"&amp;EOMONTH($A20,0)+1, Tickets!$N:$N, 1)</f>
        <v>0</v>
      </c>
      <c r="AD20" s="44">
        <f>COUNTIFS(Tickets!$C:$C, "MFG", Tickets!$A:$A, $R$1, Tickets!$E:$E, "&gt;="&amp;$A20, Tickets!$E:$E, "&lt;"&amp;EOMONTH($A20,0)+1, Tickets!$N:$N, 0)</f>
        <v>0</v>
      </c>
      <c r="AE20" s="44">
        <f>COUNTIFS(Tickets!$C:$C, "MFG", Tickets!$A:$A, $R$1, Tickets!$D:$D, "&gt;="&amp;$A20, Tickets!$D:$D, "&lt;"&amp;EOMONTH($A20,0)+1, Tickets!$E:$E, "&gt;"&amp;EOMONTH($A20,0)) + COUNTIFS(Tickets!$C:$C, "MFG", Tickets!$A:$A, $B$1, Tickets!$D:$D, "&gt;="&amp;$A20, Tickets!$D:$D, "&lt;="&amp;EOMONTH($A20,0), Tickets!$E:$E, "")</f>
        <v>0</v>
      </c>
      <c r="AF20" s="36">
        <f>SUMIFS(Tickets!G:G, Tickets!A:A, $R$1, Tickets!C:C, "MFG", Tickets!E:E, "&gt;="&amp;A20, Tickets!E:E, "&lt;"&amp;EOMONTH(A20,0)+1) + SUMIFS(Tickets!I:I, Tickets!A:A, $B$1, Tickets!C:C, "MFG", Tickets!E:E, "&gt;="&amp;A20, Tickets!E:E, "&lt;="&amp;EOMONTH(A20,0))</f>
        <v>0</v>
      </c>
      <c r="AG20" s="24">
        <f t="shared" si="1"/>
        <v>0</v>
      </c>
    </row>
    <row r="21" spans="1:33" x14ac:dyDescent="0.25">
      <c r="A21" s="22">
        <v>46905</v>
      </c>
      <c r="B21" s="37">
        <f>COUNTIFS(Tickets!$C:$C, "OMS", Tickets!$A:$A, $B$1, Tickets!$D:$D, "&gt;="&amp;$A21, Tickets!$D:$D, "&lt;"&amp;EOMONTH($A21,0)+1)</f>
        <v>0</v>
      </c>
      <c r="C21" s="38">
        <f>COUNTIFS(Tickets!$C:$C, "OMS", Tickets!$A:$A, $B$1, Tickets!$E:$E, "&gt;="&amp;$A21, Tickets!$E:$E, "&lt;"&amp;EOMONTH($A21,0)+1, Tickets!$N:$N, 1)</f>
        <v>0</v>
      </c>
      <c r="D21" s="38">
        <f>COUNTIFS(Tickets!$C:$C, "OMS", Tickets!$A:$A, $B$1, Tickets!$E:$E, "&gt;="&amp;$A21, Tickets!$E:$E, "&lt;"&amp;EOMONTH($A21,0)+1, Tickets!$N:$N, 0)</f>
        <v>0</v>
      </c>
      <c r="E21" s="38">
        <f>COUNTIFS(Tickets!$C:$C, "OMS", Tickets!$A:$A, $B$1, Tickets!$D:$D, "&gt;="&amp;$A21, Tickets!$D:$D, "&lt;"&amp;EOMONTH($A21,0)+1, Tickets!$E:$E, "&gt;"&amp;EOMONTH($A21,0)) + COUNTIFS(Tickets!$C:$C, "OMS", Tickets!$A:$A, $B$1, Tickets!$D:$D, "&gt;="&amp;$A21, Tickets!$D:$D, "&lt;="&amp;EOMONTH($A21,0), Tickets!$E:$E, "")</f>
        <v>0</v>
      </c>
      <c r="F21" s="35">
        <f>SUMIFS(Tickets!G:G, Tickets!A:A, $B$1, Tickets!C:C, "OMS", Tickets!E:E, "&gt;="&amp;A21, Tickets!E:E, "&lt;"&amp;EOMONTH(A21,0)+1) + SUMIFS(Tickets!I:I, Tickets!A:A, $B$1, Tickets!C:C, "OMS", Tickets!E:E, "&gt;="&amp;A21, Tickets!E:E, "&lt;="&amp;EOMONTH(A21,0))</f>
        <v>0</v>
      </c>
      <c r="G21" s="38">
        <f>COUNTIFS(Tickets!$C:$C, "FMS", Tickets!$A:$A, $B$1, Tickets!$D:$D, "&gt;="&amp;$A21, Tickets!$D:$D, "&lt;"&amp;EOMONTH($A21,0)+1)</f>
        <v>0</v>
      </c>
      <c r="H21" s="38">
        <f>COUNTIFS(Tickets!$C:$C, "FMS", Tickets!$A:$A, $B$1, Tickets!$E:$E, "&gt;="&amp;$A21, Tickets!$E:$E, "&lt;"&amp;EOMONTH($A21,0)+1, Tickets!$N:$N, 1)</f>
        <v>0</v>
      </c>
      <c r="I21" s="38">
        <f>COUNTIFS(Tickets!$C:$C, "FMS", Tickets!$A:$A, $B$1, Tickets!$E:$E, "&gt;="&amp;$A21, Tickets!$E:$E, "&lt;"&amp;EOMONTH($A21,0)+1, Tickets!$N:$N, 0)</f>
        <v>0</v>
      </c>
      <c r="J21" s="38">
        <f>COUNTIFS(Tickets!$C:$C, "FMS", Tickets!$A:$A, $B$1, Tickets!$D:$D, "&gt;="&amp;$A21, Tickets!$D:$D, "&lt;"&amp;EOMONTH($A21,0)+1, Tickets!$E:$E, "&gt;"&amp;EOMONTH($A21,0)) + COUNTIFS(Tickets!$C:$C, "MFG", Tickets!$A:$A, $B$1, Tickets!$D:$D, "&gt;="&amp;$A21, Tickets!$D:$D, "&lt;="&amp;EOMONTH($A21,0), Tickets!$E:$E, "")</f>
        <v>0</v>
      </c>
      <c r="K21" s="35">
        <f>SUMIFS(Tickets!G:G, Tickets!A:A, $B$1, Tickets!C:C, "FMS", Tickets!E:E, "&gt;="&amp;A21, Tickets!E:E, "&lt;"&amp;EOMONTH(A21,0)+1) + SUMIFS(Tickets!I:I, Tickets!A:A, $B$1, Tickets!C:C, "FMS", Tickets!E:E, "&gt;="&amp;A21, Tickets!E:E, "&lt;="&amp;EOMONTH(A21,0))</f>
        <v>0</v>
      </c>
      <c r="L21" s="38">
        <f>COUNTIFS(Tickets!$C:$C, "MFG", Tickets!$A:$A, $B$1, Tickets!$D:$D, "&gt;="&amp;$A21, Tickets!$D:$D, "&lt;"&amp;EOMONTH($A21,0)+1)</f>
        <v>0</v>
      </c>
      <c r="M21" s="38">
        <f>COUNTIFS(Tickets!$C:$C, "MFG", Tickets!$A:$A, $B$1, Tickets!$E:$E, "&gt;="&amp;$A21, Tickets!$E:$E, "&lt;"&amp;EOMONTH($A21,0)+1, Tickets!$N:$N, 1)</f>
        <v>0</v>
      </c>
      <c r="N21" s="38">
        <f>COUNTIFS(Tickets!$C:$C, "MFG", Tickets!$A:$A, $B$1, Tickets!$E:$E, "&gt;="&amp;$A21, Tickets!$E:$E, "&lt;"&amp;EOMONTH($A21,0)+1, Tickets!$N:$N, 0)</f>
        <v>0</v>
      </c>
      <c r="O21" s="38">
        <f>COUNTIFS(Tickets!$C:$C, "MFG", Tickets!$A:$A, $B$1, Tickets!$D:$D, "&gt;="&amp;$A21, Tickets!$D:$D, "&lt;"&amp;EOMONTH($A21,0)+1, Tickets!$E:$E, "&gt;"&amp;EOMONTH($A21,0)) + COUNTIFS(Tickets!$C:$C, "MFG", Tickets!$A:$A, $B$1, Tickets!$D:$D, "&gt;="&amp;$A21, Tickets!$D:$D, "&lt;="&amp;EOMONTH($A21,0), Tickets!$E:$E, "")</f>
        <v>0</v>
      </c>
      <c r="P21" s="35">
        <f>SUMIFS(Tickets!G:G, Tickets!A:A, $B$1, Tickets!C:C, "MFG", Tickets!E:E, "&gt;="&amp;A21, Tickets!E:E, "&lt;"&amp;EOMONTH(A21,0)+1) + SUMIFS(Tickets!I:I, Tickets!A:A, $B$1, Tickets!C:C, "MFG", Tickets!E:E, "&gt;="&amp;A21, Tickets!E:E, "&lt;="&amp;EOMONTH(A21,0))</f>
        <v>0</v>
      </c>
      <c r="Q21" s="26">
        <f t="shared" si="0"/>
        <v>0</v>
      </c>
      <c r="R21" s="44">
        <f>COUNTIFS(Tickets!$C:$C, "OMS", Tickets!$A:$A, $R$1, Tickets!$D:$D, "&gt;="&amp;$A21, Tickets!$D:$D, "&lt;"&amp;EOMONTH($A21,0)+1)</f>
        <v>0</v>
      </c>
      <c r="S21" s="44">
        <f>COUNTIFS(Tickets!$C:$C, "OMS", Tickets!$A:$A, $R$1, Tickets!$E:$E, "&gt;="&amp;$A21, Tickets!$E:$E, "&lt;"&amp;EOMONTH($A21,0)+1, Tickets!$N:$N, 1)</f>
        <v>0</v>
      </c>
      <c r="T21" s="44">
        <f>COUNTIFS(Tickets!$C:$C, "OMS", Tickets!$A:$A, $R$1, Tickets!$E:$E, "&gt;="&amp;$A21, Tickets!$E:$E, "&lt;"&amp;EOMONTH($A21,0)+1, Tickets!$N:$N, 0)</f>
        <v>0</v>
      </c>
      <c r="U21" s="44">
        <f>COUNTIFS(Tickets!$C:$C, "OMS", Tickets!$A:$A, $R$1, Tickets!$D:$D, "&gt;="&amp;$A21, Tickets!$D:$D, "&lt;"&amp;EOMONTH($A21,0)+1, Tickets!$E:$E, "&gt;"&amp;EOMONTH($A21,0)) + COUNTIFS(Tickets!$C:$C, "OMS", Tickets!$A:$A, $B$1, Tickets!$D:$D, "&gt;="&amp;$A21, Tickets!$D:$D, "&lt;="&amp;EOMONTH($A21,0), Tickets!$E:$E, "")</f>
        <v>0</v>
      </c>
      <c r="V21" s="36">
        <f>SUMIFS(Tickets!G:G, Tickets!A:A, $R$1, Tickets!C:C, "OMS", Tickets!E:E, "&gt;="&amp;A21, Tickets!E:E, "&lt;"&amp;EOMONTH(A21,0)+1) + SUMIFS(Tickets!I:I, Tickets!A:A, $B$1, Tickets!C:C, "OMS", Tickets!E:E, "&gt;="&amp;A21, Tickets!E:E, "&lt;="&amp;EOMONTH(A21,0))</f>
        <v>0</v>
      </c>
      <c r="W21" s="44">
        <f>COUNTIFS(Tickets!$C:$C, "FMS", Tickets!$A:$A, $R$1, Tickets!$D:$D, "&gt;="&amp;$A21, Tickets!$D:$D, "&lt;"&amp;EOMONTH($A21,0)+1)</f>
        <v>0</v>
      </c>
      <c r="X21" s="44">
        <f>COUNTIFS(Tickets!$C:$C, "FMS", Tickets!$A:$A, $R$1, Tickets!$E:$E, "&gt;="&amp;$A21, Tickets!$E:$E, "&lt;"&amp;EOMONTH($A21,0)+1, Tickets!$N:$N, 1)</f>
        <v>0</v>
      </c>
      <c r="Y21" s="44">
        <f>COUNTIFS(Tickets!$C:$C, "FMS", Tickets!$A:$A, $R$1, Tickets!$E:$E, "&gt;="&amp;$A21, Tickets!$E:$E, "&lt;"&amp;EOMONTH($A21,0)+1, Tickets!$N:$N, 0)</f>
        <v>0</v>
      </c>
      <c r="Z21" s="44">
        <f>COUNTIFS(Tickets!$C:$C, "MFG", Tickets!$A:$A, $B$1, Tickets!$D:$D, "&gt;="&amp;$A21, Tickets!$D:$D, "&lt;"&amp;EOMONTH($A21,0)+1, Tickets!$E:$E, "&gt;"&amp;EOMONTH($A21,0)) + COUNTIFS(Tickets!$C:$C, "FMS", Tickets!$A:$A, $B$1, Tickets!$D:$D, "&gt;="&amp;$A21, Tickets!$D:$D, "&lt;="&amp;EOMONTH($A21,0), Tickets!$E:$E, "")</f>
        <v>0</v>
      </c>
      <c r="AA21" s="36">
        <f>SUMIFS(Tickets!G:G, Tickets!A:A, $R$1, Tickets!C:C, "FMS", Tickets!E:E, "&gt;="&amp;A21, Tickets!E:E, "&lt;"&amp;EOMONTH(A21,0)+1) + SUMIFS(Tickets!I:I, Tickets!A:A, $B$1, Tickets!C:C, "FMS", Tickets!E:E, "&gt;="&amp;A21, Tickets!E:E, "&lt;="&amp;EOMONTH(A21,0))</f>
        <v>0</v>
      </c>
      <c r="AB21" s="44">
        <f>COUNTIFS(Tickets!$C:$C, "MFG", Tickets!$A:$A, $R$1, Tickets!$D:$D, "&gt;="&amp;$A21, Tickets!$D:$D, "&lt;"&amp;EOMONTH($A21,0)+1)</f>
        <v>0</v>
      </c>
      <c r="AC21" s="44">
        <f>COUNTIFS(Tickets!$C:$C, "MFG", Tickets!$A:$A, $R$1, Tickets!$E:$E, "&gt;="&amp;$A21, Tickets!$E:$E, "&lt;"&amp;EOMONTH($A21,0)+1, Tickets!$N:$N, 1)</f>
        <v>0</v>
      </c>
      <c r="AD21" s="44">
        <f>COUNTIFS(Tickets!$C:$C, "MFG", Tickets!$A:$A, $R$1, Tickets!$E:$E, "&gt;="&amp;$A21, Tickets!$E:$E, "&lt;"&amp;EOMONTH($A21,0)+1, Tickets!$N:$N, 0)</f>
        <v>0</v>
      </c>
      <c r="AE21" s="44">
        <f>COUNTIFS(Tickets!$C:$C, "MFG", Tickets!$A:$A, $R$1, Tickets!$D:$D, "&gt;="&amp;$A21, Tickets!$D:$D, "&lt;"&amp;EOMONTH($A21,0)+1, Tickets!$E:$E, "&gt;"&amp;EOMONTH($A21,0)) + COUNTIFS(Tickets!$C:$C, "MFG", Tickets!$A:$A, $B$1, Tickets!$D:$D, "&gt;="&amp;$A21, Tickets!$D:$D, "&lt;="&amp;EOMONTH($A21,0), Tickets!$E:$E, "")</f>
        <v>0</v>
      </c>
      <c r="AF21" s="36">
        <f>SUMIFS(Tickets!G:G, Tickets!A:A, $R$1, Tickets!C:C, "MFG", Tickets!E:E, "&gt;="&amp;A21, Tickets!E:E, "&lt;"&amp;EOMONTH(A21,0)+1) + SUMIFS(Tickets!I:I, Tickets!A:A, $B$1, Tickets!C:C, "MFG", Tickets!E:E, "&gt;="&amp;A21, Tickets!E:E, "&lt;="&amp;EOMONTH(A21,0))</f>
        <v>0</v>
      </c>
      <c r="AG21" s="24">
        <f t="shared" si="1"/>
        <v>0</v>
      </c>
    </row>
    <row r="22" spans="1:33" x14ac:dyDescent="0.25">
      <c r="A22" s="22">
        <v>46935</v>
      </c>
      <c r="B22" s="37">
        <f>COUNTIFS(Tickets!$C:$C, "OMS", Tickets!$A:$A, $B$1, Tickets!$D:$D, "&gt;="&amp;$A22, Tickets!$D:$D, "&lt;"&amp;EOMONTH($A22,0)+1)</f>
        <v>0</v>
      </c>
      <c r="C22" s="38">
        <f>COUNTIFS(Tickets!$C:$C, "OMS", Tickets!$A:$A, $B$1, Tickets!$E:$E, "&gt;="&amp;$A22, Tickets!$E:$E, "&lt;"&amp;EOMONTH($A22,0)+1, Tickets!$N:$N, 1)</f>
        <v>0</v>
      </c>
      <c r="D22" s="38">
        <f>COUNTIFS(Tickets!$C:$C, "OMS", Tickets!$A:$A, $B$1, Tickets!$E:$E, "&gt;="&amp;$A22, Tickets!$E:$E, "&lt;"&amp;EOMONTH($A22,0)+1, Tickets!$N:$N, 0)</f>
        <v>0</v>
      </c>
      <c r="E22" s="38">
        <f>COUNTIFS(Tickets!$C:$C, "OMS", Tickets!$A:$A, $B$1, Tickets!$D:$D, "&gt;="&amp;$A22, Tickets!$D:$D, "&lt;"&amp;EOMONTH($A22,0)+1, Tickets!$E:$E, "&gt;"&amp;EOMONTH($A22,0)) + COUNTIFS(Tickets!$C:$C, "OMS", Tickets!$A:$A, $B$1, Tickets!$D:$D, "&gt;="&amp;$A22, Tickets!$D:$D, "&lt;="&amp;EOMONTH($A22,0), Tickets!$E:$E, "")</f>
        <v>0</v>
      </c>
      <c r="F22" s="35">
        <f>SUMIFS(Tickets!G:G, Tickets!A:A, $B$1, Tickets!C:C, "OMS", Tickets!E:E, "&gt;="&amp;A22, Tickets!E:E, "&lt;"&amp;EOMONTH(A22,0)+1) + SUMIFS(Tickets!I:I, Tickets!A:A, $B$1, Tickets!C:C, "OMS", Tickets!E:E, "&gt;="&amp;A22, Tickets!E:E, "&lt;="&amp;EOMONTH(A22,0))</f>
        <v>0</v>
      </c>
      <c r="G22" s="38">
        <f>COUNTIFS(Tickets!$C:$C, "FMS", Tickets!$A:$A, $B$1, Tickets!$D:$D, "&gt;="&amp;$A22, Tickets!$D:$D, "&lt;"&amp;EOMONTH($A22,0)+1)</f>
        <v>0</v>
      </c>
      <c r="H22" s="38">
        <f>COUNTIFS(Tickets!$C:$C, "FMS", Tickets!$A:$A, $B$1, Tickets!$E:$E, "&gt;="&amp;$A22, Tickets!$E:$E, "&lt;"&amp;EOMONTH($A22,0)+1, Tickets!$N:$N, 1)</f>
        <v>0</v>
      </c>
      <c r="I22" s="38">
        <f>COUNTIFS(Tickets!$C:$C, "FMS", Tickets!$A:$A, $B$1, Tickets!$E:$E, "&gt;="&amp;$A22, Tickets!$E:$E, "&lt;"&amp;EOMONTH($A22,0)+1, Tickets!$N:$N, 0)</f>
        <v>0</v>
      </c>
      <c r="J22" s="38">
        <f>COUNTIFS(Tickets!$C:$C, "FMS", Tickets!$A:$A, $B$1, Tickets!$D:$D, "&gt;="&amp;$A22, Tickets!$D:$D, "&lt;"&amp;EOMONTH($A22,0)+1, Tickets!$E:$E, "&gt;"&amp;EOMONTH($A22,0)) + COUNTIFS(Tickets!$C:$C, "MFG", Tickets!$A:$A, $B$1, Tickets!$D:$D, "&gt;="&amp;$A22, Tickets!$D:$D, "&lt;="&amp;EOMONTH($A22,0), Tickets!$E:$E, "")</f>
        <v>0</v>
      </c>
      <c r="K22" s="35">
        <f>SUMIFS(Tickets!G:G, Tickets!A:A, $B$1, Tickets!C:C, "FMS", Tickets!E:E, "&gt;="&amp;A22, Tickets!E:E, "&lt;"&amp;EOMONTH(A22,0)+1) + SUMIFS(Tickets!I:I, Tickets!A:A, $B$1, Tickets!C:C, "FMS", Tickets!E:E, "&gt;="&amp;A22, Tickets!E:E, "&lt;="&amp;EOMONTH(A22,0))</f>
        <v>0</v>
      </c>
      <c r="L22" s="38">
        <f>COUNTIFS(Tickets!$C:$C, "MFG", Tickets!$A:$A, $B$1, Tickets!$D:$D, "&gt;="&amp;$A22, Tickets!$D:$D, "&lt;"&amp;EOMONTH($A22,0)+1)</f>
        <v>0</v>
      </c>
      <c r="M22" s="38">
        <f>COUNTIFS(Tickets!$C:$C, "MFG", Tickets!$A:$A, $B$1, Tickets!$E:$E, "&gt;="&amp;$A22, Tickets!$E:$E, "&lt;"&amp;EOMONTH($A22,0)+1, Tickets!$N:$N, 1)</f>
        <v>0</v>
      </c>
      <c r="N22" s="38">
        <f>COUNTIFS(Tickets!$C:$C, "MFG", Tickets!$A:$A, $B$1, Tickets!$E:$E, "&gt;="&amp;$A22, Tickets!$E:$E, "&lt;"&amp;EOMONTH($A22,0)+1, Tickets!$N:$N, 0)</f>
        <v>0</v>
      </c>
      <c r="O22" s="38">
        <f>COUNTIFS(Tickets!$C:$C, "MFG", Tickets!$A:$A, $B$1, Tickets!$D:$D, "&gt;="&amp;$A22, Tickets!$D:$D, "&lt;"&amp;EOMONTH($A22,0)+1, Tickets!$E:$E, "&gt;"&amp;EOMONTH($A22,0)) + COUNTIFS(Tickets!$C:$C, "MFG", Tickets!$A:$A, $B$1, Tickets!$D:$D, "&gt;="&amp;$A22, Tickets!$D:$D, "&lt;="&amp;EOMONTH($A22,0), Tickets!$E:$E, "")</f>
        <v>0</v>
      </c>
      <c r="P22" s="35">
        <f>SUMIFS(Tickets!G:G, Tickets!A:A, $B$1, Tickets!C:C, "MFG", Tickets!E:E, "&gt;="&amp;A22, Tickets!E:E, "&lt;"&amp;EOMONTH(A22,0)+1) + SUMIFS(Tickets!I:I, Tickets!A:A, $B$1, Tickets!C:C, "MFG", Tickets!E:E, "&gt;="&amp;A22, Tickets!E:E, "&lt;="&amp;EOMONTH(A22,0))</f>
        <v>0</v>
      </c>
      <c r="Q22" s="26">
        <f t="shared" si="0"/>
        <v>0</v>
      </c>
      <c r="R22" s="44">
        <f>COUNTIFS(Tickets!$C:$C, "OMS", Tickets!$A:$A, $R$1, Tickets!$D:$D, "&gt;="&amp;$A22, Tickets!$D:$D, "&lt;"&amp;EOMONTH($A22,0)+1)</f>
        <v>0</v>
      </c>
      <c r="S22" s="44">
        <f>COUNTIFS(Tickets!$C:$C, "OMS", Tickets!$A:$A, $R$1, Tickets!$E:$E, "&gt;="&amp;$A22, Tickets!$E:$E, "&lt;"&amp;EOMONTH($A22,0)+1, Tickets!$N:$N, 1)</f>
        <v>0</v>
      </c>
      <c r="T22" s="44">
        <f>COUNTIFS(Tickets!$C:$C, "OMS", Tickets!$A:$A, $R$1, Tickets!$E:$E, "&gt;="&amp;$A22, Tickets!$E:$E, "&lt;"&amp;EOMONTH($A22,0)+1, Tickets!$N:$N, 0)</f>
        <v>0</v>
      </c>
      <c r="U22" s="44">
        <f>COUNTIFS(Tickets!$C:$C, "OMS", Tickets!$A:$A, $R$1, Tickets!$D:$D, "&gt;="&amp;$A22, Tickets!$D:$D, "&lt;"&amp;EOMONTH($A22,0)+1, Tickets!$E:$E, "&gt;"&amp;EOMONTH($A22,0)) + COUNTIFS(Tickets!$C:$C, "OMS", Tickets!$A:$A, $B$1, Tickets!$D:$D, "&gt;="&amp;$A22, Tickets!$D:$D, "&lt;="&amp;EOMONTH($A22,0), Tickets!$E:$E, "")</f>
        <v>0</v>
      </c>
      <c r="V22" s="36">
        <f>SUMIFS(Tickets!G:G, Tickets!A:A, $R$1, Tickets!C:C, "OMS", Tickets!E:E, "&gt;="&amp;A22, Tickets!E:E, "&lt;"&amp;EOMONTH(A22,0)+1) + SUMIFS(Tickets!I:I, Tickets!A:A, $B$1, Tickets!C:C, "OMS", Tickets!E:E, "&gt;="&amp;A22, Tickets!E:E, "&lt;="&amp;EOMONTH(A22,0))</f>
        <v>0</v>
      </c>
      <c r="W22" s="44">
        <f>COUNTIFS(Tickets!$C:$C, "FMS", Tickets!$A:$A, $R$1, Tickets!$D:$D, "&gt;="&amp;$A22, Tickets!$D:$D, "&lt;"&amp;EOMONTH($A22,0)+1)</f>
        <v>0</v>
      </c>
      <c r="X22" s="44">
        <f>COUNTIFS(Tickets!$C:$C, "FMS", Tickets!$A:$A, $R$1, Tickets!$E:$E, "&gt;="&amp;$A22, Tickets!$E:$E, "&lt;"&amp;EOMONTH($A22,0)+1, Tickets!$N:$N, 1)</f>
        <v>0</v>
      </c>
      <c r="Y22" s="44">
        <f>COUNTIFS(Tickets!$C:$C, "FMS", Tickets!$A:$A, $R$1, Tickets!$E:$E, "&gt;="&amp;$A22, Tickets!$E:$E, "&lt;"&amp;EOMONTH($A22,0)+1, Tickets!$N:$N, 0)</f>
        <v>0</v>
      </c>
      <c r="Z22" s="44">
        <f>COUNTIFS(Tickets!$C:$C, "MFG", Tickets!$A:$A, $B$1, Tickets!$D:$D, "&gt;="&amp;$A22, Tickets!$D:$D, "&lt;"&amp;EOMONTH($A22,0)+1, Tickets!$E:$E, "&gt;"&amp;EOMONTH($A22,0)) + COUNTIFS(Tickets!$C:$C, "FMS", Tickets!$A:$A, $B$1, Tickets!$D:$D, "&gt;="&amp;$A22, Tickets!$D:$D, "&lt;="&amp;EOMONTH($A22,0), Tickets!$E:$E, "")</f>
        <v>0</v>
      </c>
      <c r="AA22" s="36">
        <f>SUMIFS(Tickets!G:G, Tickets!A:A, $R$1, Tickets!C:C, "FMS", Tickets!E:E, "&gt;="&amp;A22, Tickets!E:E, "&lt;"&amp;EOMONTH(A22,0)+1) + SUMIFS(Tickets!I:I, Tickets!A:A, $B$1, Tickets!C:C, "FMS", Tickets!E:E, "&gt;="&amp;A22, Tickets!E:E, "&lt;="&amp;EOMONTH(A22,0))</f>
        <v>0</v>
      </c>
      <c r="AB22" s="44">
        <f>COUNTIFS(Tickets!$C:$C, "MFG", Tickets!$A:$A, $R$1, Tickets!$D:$D, "&gt;="&amp;$A22, Tickets!$D:$D, "&lt;"&amp;EOMONTH($A22,0)+1)</f>
        <v>0</v>
      </c>
      <c r="AC22" s="44">
        <f>COUNTIFS(Tickets!$C:$C, "MFG", Tickets!$A:$A, $R$1, Tickets!$E:$E, "&gt;="&amp;$A22, Tickets!$E:$E, "&lt;"&amp;EOMONTH($A22,0)+1, Tickets!$N:$N, 1)</f>
        <v>0</v>
      </c>
      <c r="AD22" s="44">
        <f>COUNTIFS(Tickets!$C:$C, "MFG", Tickets!$A:$A, $R$1, Tickets!$E:$E, "&gt;="&amp;$A22, Tickets!$E:$E, "&lt;"&amp;EOMONTH($A22,0)+1, Tickets!$N:$N, 0)</f>
        <v>0</v>
      </c>
      <c r="AE22" s="44">
        <f>COUNTIFS(Tickets!$C:$C, "MFG", Tickets!$A:$A, $R$1, Tickets!$D:$D, "&gt;="&amp;$A22, Tickets!$D:$D, "&lt;"&amp;EOMONTH($A22,0)+1, Tickets!$E:$E, "&gt;"&amp;EOMONTH($A22,0)) + COUNTIFS(Tickets!$C:$C, "MFG", Tickets!$A:$A, $B$1, Tickets!$D:$D, "&gt;="&amp;$A22, Tickets!$D:$D, "&lt;="&amp;EOMONTH($A22,0), Tickets!$E:$E, "")</f>
        <v>0</v>
      </c>
      <c r="AF22" s="36">
        <f>SUMIFS(Tickets!G:G, Tickets!A:A, $R$1, Tickets!C:C, "MFG", Tickets!E:E, "&gt;="&amp;A22, Tickets!E:E, "&lt;"&amp;EOMONTH(A22,0)+1) + SUMIFS(Tickets!I:I, Tickets!A:A, $B$1, Tickets!C:C, "MFG", Tickets!E:E, "&gt;="&amp;A22, Tickets!E:E, "&lt;="&amp;EOMONTH(A22,0))</f>
        <v>0</v>
      </c>
      <c r="AG22" s="24">
        <f t="shared" si="1"/>
        <v>0</v>
      </c>
    </row>
    <row r="23" spans="1:33" x14ac:dyDescent="0.25">
      <c r="A23" s="22">
        <v>46966</v>
      </c>
      <c r="B23" s="37">
        <f>COUNTIFS(Tickets!$C:$C, "OMS", Tickets!$A:$A, $B$1, Tickets!$D:$D, "&gt;="&amp;$A23, Tickets!$D:$D, "&lt;"&amp;EOMONTH($A23,0)+1)</f>
        <v>0</v>
      </c>
      <c r="C23" s="38">
        <f>COUNTIFS(Tickets!$C:$C, "OMS", Tickets!$A:$A, $B$1, Tickets!$E:$E, "&gt;="&amp;$A23, Tickets!$E:$E, "&lt;"&amp;EOMONTH($A23,0)+1, Tickets!$N:$N, 1)</f>
        <v>0</v>
      </c>
      <c r="D23" s="38">
        <f>COUNTIFS(Tickets!$C:$C, "OMS", Tickets!$A:$A, $B$1, Tickets!$E:$E, "&gt;="&amp;$A23, Tickets!$E:$E, "&lt;"&amp;EOMONTH($A23,0)+1, Tickets!$N:$N, 0)</f>
        <v>0</v>
      </c>
      <c r="E23" s="38">
        <f>COUNTIFS(Tickets!$C:$C, "OMS", Tickets!$A:$A, $B$1, Tickets!$D:$D, "&gt;="&amp;$A23, Tickets!$D:$D, "&lt;"&amp;EOMONTH($A23,0)+1, Tickets!$E:$E, "&gt;"&amp;EOMONTH($A23,0)) + COUNTIFS(Tickets!$C:$C, "OMS", Tickets!$A:$A, $B$1, Tickets!$D:$D, "&gt;="&amp;$A23, Tickets!$D:$D, "&lt;="&amp;EOMONTH($A23,0), Tickets!$E:$E, "")</f>
        <v>0</v>
      </c>
      <c r="F23" s="35">
        <f>SUMIFS(Tickets!G:G, Tickets!A:A, $B$1, Tickets!C:C, "OMS", Tickets!E:E, "&gt;="&amp;A23, Tickets!E:E, "&lt;"&amp;EOMONTH(A23,0)+1) + SUMIFS(Tickets!I:I, Tickets!A:A, $B$1, Tickets!C:C, "OMS", Tickets!E:E, "&gt;="&amp;A23, Tickets!E:E, "&lt;="&amp;EOMONTH(A23,0))</f>
        <v>0</v>
      </c>
      <c r="G23" s="38">
        <f>COUNTIFS(Tickets!$C:$C, "FMS", Tickets!$A:$A, $B$1, Tickets!$D:$D, "&gt;="&amp;$A23, Tickets!$D:$D, "&lt;"&amp;EOMONTH($A23,0)+1)</f>
        <v>0</v>
      </c>
      <c r="H23" s="38">
        <f>COUNTIFS(Tickets!$C:$C, "FMS", Tickets!$A:$A, $B$1, Tickets!$E:$E, "&gt;="&amp;$A23, Tickets!$E:$E, "&lt;"&amp;EOMONTH($A23,0)+1, Tickets!$N:$N, 1)</f>
        <v>0</v>
      </c>
      <c r="I23" s="38">
        <f>COUNTIFS(Tickets!$C:$C, "FMS", Tickets!$A:$A, $B$1, Tickets!$E:$E, "&gt;="&amp;$A23, Tickets!$E:$E, "&lt;"&amp;EOMONTH($A23,0)+1, Tickets!$N:$N, 0)</f>
        <v>0</v>
      </c>
      <c r="J23" s="38">
        <f>COUNTIFS(Tickets!$C:$C, "FMS", Tickets!$A:$A, $B$1, Tickets!$D:$D, "&gt;="&amp;$A23, Tickets!$D:$D, "&lt;"&amp;EOMONTH($A23,0)+1, Tickets!$E:$E, "&gt;"&amp;EOMONTH($A23,0)) + COUNTIFS(Tickets!$C:$C, "MFG", Tickets!$A:$A, $B$1, Tickets!$D:$D, "&gt;="&amp;$A23, Tickets!$D:$D, "&lt;="&amp;EOMONTH($A23,0), Tickets!$E:$E, "")</f>
        <v>0</v>
      </c>
      <c r="K23" s="35">
        <f>SUMIFS(Tickets!G:G, Tickets!A:A, $B$1, Tickets!C:C, "FMS", Tickets!E:E, "&gt;="&amp;A23, Tickets!E:E, "&lt;"&amp;EOMONTH(A23,0)+1) + SUMIFS(Tickets!I:I, Tickets!A:A, $B$1, Tickets!C:C, "FMS", Tickets!E:E, "&gt;="&amp;A23, Tickets!E:E, "&lt;="&amp;EOMONTH(A23,0))</f>
        <v>0</v>
      </c>
      <c r="L23" s="38">
        <f>COUNTIFS(Tickets!$C:$C, "MFG", Tickets!$A:$A, $B$1, Tickets!$D:$D, "&gt;="&amp;$A23, Tickets!$D:$D, "&lt;"&amp;EOMONTH($A23,0)+1)</f>
        <v>0</v>
      </c>
      <c r="M23" s="38">
        <f>COUNTIFS(Tickets!$C:$C, "MFG", Tickets!$A:$A, $B$1, Tickets!$E:$E, "&gt;="&amp;$A23, Tickets!$E:$E, "&lt;"&amp;EOMONTH($A23,0)+1, Tickets!$N:$N, 1)</f>
        <v>0</v>
      </c>
      <c r="N23" s="38">
        <f>COUNTIFS(Tickets!$C:$C, "MFG", Tickets!$A:$A, $B$1, Tickets!$E:$E, "&gt;="&amp;$A23, Tickets!$E:$E, "&lt;"&amp;EOMONTH($A23,0)+1, Tickets!$N:$N, 0)</f>
        <v>0</v>
      </c>
      <c r="O23" s="38">
        <f>COUNTIFS(Tickets!$C:$C, "MFG", Tickets!$A:$A, $B$1, Tickets!$D:$D, "&gt;="&amp;$A23, Tickets!$D:$D, "&lt;"&amp;EOMONTH($A23,0)+1, Tickets!$E:$E, "&gt;"&amp;EOMONTH($A23,0)) + COUNTIFS(Tickets!$C:$C, "MFG", Tickets!$A:$A, $B$1, Tickets!$D:$D, "&gt;="&amp;$A23, Tickets!$D:$D, "&lt;="&amp;EOMONTH($A23,0), Tickets!$E:$E, "")</f>
        <v>0</v>
      </c>
      <c r="P23" s="35">
        <f>SUMIFS(Tickets!G:G, Tickets!A:A, $B$1, Tickets!C:C, "MFG", Tickets!E:E, "&gt;="&amp;A23, Tickets!E:E, "&lt;"&amp;EOMONTH(A23,0)+1) + SUMIFS(Tickets!I:I, Tickets!A:A, $B$1, Tickets!C:C, "MFG", Tickets!E:E, "&gt;="&amp;A23, Tickets!E:E, "&lt;="&amp;EOMONTH(A23,0))</f>
        <v>0</v>
      </c>
      <c r="Q23" s="26">
        <f t="shared" si="0"/>
        <v>0</v>
      </c>
      <c r="R23" s="44">
        <f>COUNTIFS(Tickets!$C:$C, "OMS", Tickets!$A:$A, $R$1, Tickets!$D:$D, "&gt;="&amp;$A23, Tickets!$D:$D, "&lt;"&amp;EOMONTH($A23,0)+1)</f>
        <v>0</v>
      </c>
      <c r="S23" s="44">
        <f>COUNTIFS(Tickets!$C:$C, "OMS", Tickets!$A:$A, $R$1, Tickets!$E:$E, "&gt;="&amp;$A23, Tickets!$E:$E, "&lt;"&amp;EOMONTH($A23,0)+1, Tickets!$N:$N, 1)</f>
        <v>0</v>
      </c>
      <c r="T23" s="44">
        <f>COUNTIFS(Tickets!$C:$C, "OMS", Tickets!$A:$A, $R$1, Tickets!$E:$E, "&gt;="&amp;$A23, Tickets!$E:$E, "&lt;"&amp;EOMONTH($A23,0)+1, Tickets!$N:$N, 0)</f>
        <v>0</v>
      </c>
      <c r="U23" s="44">
        <f>COUNTIFS(Tickets!$C:$C, "OMS", Tickets!$A:$A, $R$1, Tickets!$D:$D, "&gt;="&amp;$A23, Tickets!$D:$D, "&lt;"&amp;EOMONTH($A23,0)+1, Tickets!$E:$E, "&gt;"&amp;EOMONTH($A23,0)) + COUNTIFS(Tickets!$C:$C, "OMS", Tickets!$A:$A, $B$1, Tickets!$D:$D, "&gt;="&amp;$A23, Tickets!$D:$D, "&lt;="&amp;EOMONTH($A23,0), Tickets!$E:$E, "")</f>
        <v>0</v>
      </c>
      <c r="V23" s="36">
        <f>SUMIFS(Tickets!G:G, Tickets!A:A, $R$1, Tickets!C:C, "OMS", Tickets!E:E, "&gt;="&amp;A23, Tickets!E:E, "&lt;"&amp;EOMONTH(A23,0)+1) + SUMIFS(Tickets!I:I, Tickets!A:A, $B$1, Tickets!C:C, "OMS", Tickets!E:E, "&gt;="&amp;A23, Tickets!E:E, "&lt;="&amp;EOMONTH(A23,0))</f>
        <v>0</v>
      </c>
      <c r="W23" s="44">
        <f>COUNTIFS(Tickets!$C:$C, "FMS", Tickets!$A:$A, $R$1, Tickets!$D:$D, "&gt;="&amp;$A23, Tickets!$D:$D, "&lt;"&amp;EOMONTH($A23,0)+1)</f>
        <v>0</v>
      </c>
      <c r="X23" s="44">
        <f>COUNTIFS(Tickets!$C:$C, "FMS", Tickets!$A:$A, $R$1, Tickets!$E:$E, "&gt;="&amp;$A23, Tickets!$E:$E, "&lt;"&amp;EOMONTH($A23,0)+1, Tickets!$N:$N, 1)</f>
        <v>0</v>
      </c>
      <c r="Y23" s="44">
        <f>COUNTIFS(Tickets!$C:$C, "FMS", Tickets!$A:$A, $R$1, Tickets!$E:$E, "&gt;="&amp;$A23, Tickets!$E:$E, "&lt;"&amp;EOMONTH($A23,0)+1, Tickets!$N:$N, 0)</f>
        <v>0</v>
      </c>
      <c r="Z23" s="44">
        <f>COUNTIFS(Tickets!$C:$C, "MFG", Tickets!$A:$A, $B$1, Tickets!$D:$D, "&gt;="&amp;$A23, Tickets!$D:$D, "&lt;"&amp;EOMONTH($A23,0)+1, Tickets!$E:$E, "&gt;"&amp;EOMONTH($A23,0)) + COUNTIFS(Tickets!$C:$C, "FMS", Tickets!$A:$A, $B$1, Tickets!$D:$D, "&gt;="&amp;$A23, Tickets!$D:$D, "&lt;="&amp;EOMONTH($A23,0), Tickets!$E:$E, "")</f>
        <v>0</v>
      </c>
      <c r="AA23" s="36">
        <f>SUMIFS(Tickets!G:G, Tickets!A:A, $R$1, Tickets!C:C, "FMS", Tickets!E:E, "&gt;="&amp;A23, Tickets!E:E, "&lt;"&amp;EOMONTH(A23,0)+1) + SUMIFS(Tickets!I:I, Tickets!A:A, $B$1, Tickets!C:C, "FMS", Tickets!E:E, "&gt;="&amp;A23, Tickets!E:E, "&lt;="&amp;EOMONTH(A23,0))</f>
        <v>0</v>
      </c>
      <c r="AB23" s="44">
        <f>COUNTIFS(Tickets!$C:$C, "MFG", Tickets!$A:$A, $R$1, Tickets!$D:$D, "&gt;="&amp;$A23, Tickets!$D:$D, "&lt;"&amp;EOMONTH($A23,0)+1)</f>
        <v>0</v>
      </c>
      <c r="AC23" s="44">
        <f>COUNTIFS(Tickets!$C:$C, "MFG", Tickets!$A:$A, $R$1, Tickets!$E:$E, "&gt;="&amp;$A23, Tickets!$E:$E, "&lt;"&amp;EOMONTH($A23,0)+1, Tickets!$N:$N, 1)</f>
        <v>0</v>
      </c>
      <c r="AD23" s="44">
        <f>COUNTIFS(Tickets!$C:$C, "MFG", Tickets!$A:$A, $R$1, Tickets!$E:$E, "&gt;="&amp;$A23, Tickets!$E:$E, "&lt;"&amp;EOMONTH($A23,0)+1, Tickets!$N:$N, 0)</f>
        <v>0</v>
      </c>
      <c r="AE23" s="44">
        <f>COUNTIFS(Tickets!$C:$C, "MFG", Tickets!$A:$A, $R$1, Tickets!$D:$D, "&gt;="&amp;$A23, Tickets!$D:$D, "&lt;"&amp;EOMONTH($A23,0)+1, Tickets!$E:$E, "&gt;"&amp;EOMONTH($A23,0)) + COUNTIFS(Tickets!$C:$C, "MFG", Tickets!$A:$A, $B$1, Tickets!$D:$D, "&gt;="&amp;$A23, Tickets!$D:$D, "&lt;="&amp;EOMONTH($A23,0), Tickets!$E:$E, "")</f>
        <v>0</v>
      </c>
      <c r="AF23" s="36">
        <f>SUMIFS(Tickets!G:G, Tickets!A:A, $R$1, Tickets!C:C, "MFG", Tickets!E:E, "&gt;="&amp;A23, Tickets!E:E, "&lt;"&amp;EOMONTH(A23,0)+1) + SUMIFS(Tickets!I:I, Tickets!A:A, $B$1, Tickets!C:C, "MFG", Tickets!E:E, "&gt;="&amp;A23, Tickets!E:E, "&lt;="&amp;EOMONTH(A23,0))</f>
        <v>0</v>
      </c>
      <c r="AG23" s="24">
        <f t="shared" si="1"/>
        <v>0</v>
      </c>
    </row>
    <row r="24" spans="1:33" x14ac:dyDescent="0.25">
      <c r="A24" s="22">
        <v>46997</v>
      </c>
      <c r="B24" s="37">
        <f>COUNTIFS(Tickets!$C:$C, "OMS", Tickets!$A:$A, $B$1, Tickets!$D:$D, "&gt;="&amp;$A24, Tickets!$D:$D, "&lt;"&amp;EOMONTH($A24,0)+1)</f>
        <v>0</v>
      </c>
      <c r="C24" s="38">
        <f>COUNTIFS(Tickets!$C:$C, "OMS", Tickets!$A:$A, $B$1, Tickets!$E:$E, "&gt;="&amp;$A24, Tickets!$E:$E, "&lt;"&amp;EOMONTH($A24,0)+1, Tickets!$N:$N, 1)</f>
        <v>0</v>
      </c>
      <c r="D24" s="38">
        <f>COUNTIFS(Tickets!$C:$C, "OMS", Tickets!$A:$A, $B$1, Tickets!$E:$E, "&gt;="&amp;$A24, Tickets!$E:$E, "&lt;"&amp;EOMONTH($A24,0)+1, Tickets!$N:$N, 0)</f>
        <v>0</v>
      </c>
      <c r="E24" s="38">
        <f>COUNTIFS(Tickets!$C:$C, "OMS", Tickets!$A:$A, $B$1, Tickets!$D:$D, "&gt;="&amp;$A24, Tickets!$D:$D, "&lt;"&amp;EOMONTH($A24,0)+1, Tickets!$E:$E, "&gt;"&amp;EOMONTH($A24,0)) + COUNTIFS(Tickets!$C:$C, "OMS", Tickets!$A:$A, $B$1, Tickets!$D:$D, "&gt;="&amp;$A24, Tickets!$D:$D, "&lt;="&amp;EOMONTH($A24,0), Tickets!$E:$E, "")</f>
        <v>0</v>
      </c>
      <c r="F24" s="35">
        <f>SUMIFS(Tickets!G:G, Tickets!A:A, $B$1, Tickets!C:C, "OMS", Tickets!E:E, "&gt;="&amp;A24, Tickets!E:E, "&lt;"&amp;EOMONTH(A24,0)+1) + SUMIFS(Tickets!I:I, Tickets!A:A, $B$1, Tickets!C:C, "OMS", Tickets!E:E, "&gt;="&amp;A24, Tickets!E:E, "&lt;="&amp;EOMONTH(A24,0))</f>
        <v>0</v>
      </c>
      <c r="G24" s="38">
        <f>COUNTIFS(Tickets!$C:$C, "FMS", Tickets!$A:$A, $B$1, Tickets!$D:$D, "&gt;="&amp;$A24, Tickets!$D:$D, "&lt;"&amp;EOMONTH($A24,0)+1)</f>
        <v>0</v>
      </c>
      <c r="H24" s="38">
        <f>COUNTIFS(Tickets!$C:$C, "FMS", Tickets!$A:$A, $B$1, Tickets!$E:$E, "&gt;="&amp;$A24, Tickets!$E:$E, "&lt;"&amp;EOMONTH($A24,0)+1, Tickets!$N:$N, 1)</f>
        <v>0</v>
      </c>
      <c r="I24" s="38">
        <f>COUNTIFS(Tickets!$C:$C, "FMS", Tickets!$A:$A, $B$1, Tickets!$E:$E, "&gt;="&amp;$A24, Tickets!$E:$E, "&lt;"&amp;EOMONTH($A24,0)+1, Tickets!$N:$N, 0)</f>
        <v>0</v>
      </c>
      <c r="J24" s="38">
        <f>COUNTIFS(Tickets!$C:$C, "FMS", Tickets!$A:$A, $B$1, Tickets!$D:$D, "&gt;="&amp;$A24, Tickets!$D:$D, "&lt;"&amp;EOMONTH($A24,0)+1, Tickets!$E:$E, "&gt;"&amp;EOMONTH($A24,0)) + COUNTIFS(Tickets!$C:$C, "MFG", Tickets!$A:$A, $B$1, Tickets!$D:$D, "&gt;="&amp;$A24, Tickets!$D:$D, "&lt;="&amp;EOMONTH($A24,0), Tickets!$E:$E, "")</f>
        <v>0</v>
      </c>
      <c r="K24" s="35">
        <f>SUMIFS(Tickets!G:G, Tickets!A:A, $B$1, Tickets!C:C, "FMS", Tickets!E:E, "&gt;="&amp;A24, Tickets!E:E, "&lt;"&amp;EOMONTH(A24,0)+1) + SUMIFS(Tickets!I:I, Tickets!A:A, $B$1, Tickets!C:C, "FMS", Tickets!E:E, "&gt;="&amp;A24, Tickets!E:E, "&lt;="&amp;EOMONTH(A24,0))</f>
        <v>0</v>
      </c>
      <c r="L24" s="38">
        <f>COUNTIFS(Tickets!$C:$C, "MFG", Tickets!$A:$A, $B$1, Tickets!$D:$D, "&gt;="&amp;$A24, Tickets!$D:$D, "&lt;"&amp;EOMONTH($A24,0)+1)</f>
        <v>0</v>
      </c>
      <c r="M24" s="38">
        <f>COUNTIFS(Tickets!$C:$C, "MFG", Tickets!$A:$A, $B$1, Tickets!$E:$E, "&gt;="&amp;$A24, Tickets!$E:$E, "&lt;"&amp;EOMONTH($A24,0)+1, Tickets!$N:$N, 1)</f>
        <v>0</v>
      </c>
      <c r="N24" s="38">
        <f>COUNTIFS(Tickets!$C:$C, "MFG", Tickets!$A:$A, $B$1, Tickets!$E:$E, "&gt;="&amp;$A24, Tickets!$E:$E, "&lt;"&amp;EOMONTH($A24,0)+1, Tickets!$N:$N, 0)</f>
        <v>0</v>
      </c>
      <c r="O24" s="38">
        <f>COUNTIFS(Tickets!$C:$C, "MFG", Tickets!$A:$A, $B$1, Tickets!$D:$D, "&gt;="&amp;$A24, Tickets!$D:$D, "&lt;"&amp;EOMONTH($A24,0)+1, Tickets!$E:$E, "&gt;"&amp;EOMONTH($A24,0)) + COUNTIFS(Tickets!$C:$C, "MFG", Tickets!$A:$A, $B$1, Tickets!$D:$D, "&gt;="&amp;$A24, Tickets!$D:$D, "&lt;="&amp;EOMONTH($A24,0), Tickets!$E:$E, "")</f>
        <v>0</v>
      </c>
      <c r="P24" s="35">
        <f>SUMIFS(Tickets!G:G, Tickets!A:A, $B$1, Tickets!C:C, "MFG", Tickets!E:E, "&gt;="&amp;A24, Tickets!E:E, "&lt;"&amp;EOMONTH(A24,0)+1) + SUMIFS(Tickets!I:I, Tickets!A:A, $B$1, Tickets!C:C, "MFG", Tickets!E:E, "&gt;="&amp;A24, Tickets!E:E, "&lt;="&amp;EOMONTH(A24,0))</f>
        <v>0</v>
      </c>
      <c r="Q24" s="26">
        <f t="shared" si="0"/>
        <v>0</v>
      </c>
      <c r="R24" s="44">
        <f>COUNTIFS(Tickets!$C:$C, "OMS", Tickets!$A:$A, $R$1, Tickets!$D:$D, "&gt;="&amp;$A24, Tickets!$D:$D, "&lt;"&amp;EOMONTH($A24,0)+1)</f>
        <v>0</v>
      </c>
      <c r="S24" s="44">
        <f>COUNTIFS(Tickets!$C:$C, "OMS", Tickets!$A:$A, $R$1, Tickets!$E:$E, "&gt;="&amp;$A24, Tickets!$E:$E, "&lt;"&amp;EOMONTH($A24,0)+1, Tickets!$N:$N, 1)</f>
        <v>0</v>
      </c>
      <c r="T24" s="44">
        <f>COUNTIFS(Tickets!$C:$C, "OMS", Tickets!$A:$A, $R$1, Tickets!$E:$E, "&gt;="&amp;$A24, Tickets!$E:$E, "&lt;"&amp;EOMONTH($A24,0)+1, Tickets!$N:$N, 0)</f>
        <v>0</v>
      </c>
      <c r="U24" s="44">
        <f>COUNTIFS(Tickets!$C:$C, "OMS", Tickets!$A:$A, $R$1, Tickets!$D:$D, "&gt;="&amp;$A24, Tickets!$D:$D, "&lt;"&amp;EOMONTH($A24,0)+1, Tickets!$E:$E, "&gt;"&amp;EOMONTH($A24,0)) + COUNTIFS(Tickets!$C:$C, "OMS", Tickets!$A:$A, $B$1, Tickets!$D:$D, "&gt;="&amp;$A24, Tickets!$D:$D, "&lt;="&amp;EOMONTH($A24,0), Tickets!$E:$E, "")</f>
        <v>0</v>
      </c>
      <c r="V24" s="36">
        <f>SUMIFS(Tickets!G:G, Tickets!A:A, $R$1, Tickets!C:C, "OMS", Tickets!E:E, "&gt;="&amp;A24, Tickets!E:E, "&lt;"&amp;EOMONTH(A24,0)+1) + SUMIFS(Tickets!I:I, Tickets!A:A, $B$1, Tickets!C:C, "OMS", Tickets!E:E, "&gt;="&amp;A24, Tickets!E:E, "&lt;="&amp;EOMONTH(A24,0))</f>
        <v>0</v>
      </c>
      <c r="W24" s="44">
        <f>COUNTIFS(Tickets!$C:$C, "FMS", Tickets!$A:$A, $R$1, Tickets!$D:$D, "&gt;="&amp;$A24, Tickets!$D:$D, "&lt;"&amp;EOMONTH($A24,0)+1)</f>
        <v>0</v>
      </c>
      <c r="X24" s="44">
        <f>COUNTIFS(Tickets!$C:$C, "FMS", Tickets!$A:$A, $R$1, Tickets!$E:$E, "&gt;="&amp;$A24, Tickets!$E:$E, "&lt;"&amp;EOMONTH($A24,0)+1, Tickets!$N:$N, 1)</f>
        <v>0</v>
      </c>
      <c r="Y24" s="44">
        <f>COUNTIFS(Tickets!$C:$C, "FMS", Tickets!$A:$A, $R$1, Tickets!$E:$E, "&gt;="&amp;$A24, Tickets!$E:$E, "&lt;"&amp;EOMONTH($A24,0)+1, Tickets!$N:$N, 0)</f>
        <v>0</v>
      </c>
      <c r="Z24" s="44">
        <f>COUNTIFS(Tickets!$C:$C, "MFG", Tickets!$A:$A, $B$1, Tickets!$D:$D, "&gt;="&amp;$A24, Tickets!$D:$D, "&lt;"&amp;EOMONTH($A24,0)+1, Tickets!$E:$E, "&gt;"&amp;EOMONTH($A24,0)) + COUNTIFS(Tickets!$C:$C, "FMS", Tickets!$A:$A, $B$1, Tickets!$D:$D, "&gt;="&amp;$A24, Tickets!$D:$D, "&lt;="&amp;EOMONTH($A24,0), Tickets!$E:$E, "")</f>
        <v>0</v>
      </c>
      <c r="AA24" s="36">
        <f>SUMIFS(Tickets!G:G, Tickets!A:A, $R$1, Tickets!C:C, "FMS", Tickets!E:E, "&gt;="&amp;A24, Tickets!E:E, "&lt;"&amp;EOMONTH(A24,0)+1) + SUMIFS(Tickets!I:I, Tickets!A:A, $B$1, Tickets!C:C, "FMS", Tickets!E:E, "&gt;="&amp;A24, Tickets!E:E, "&lt;="&amp;EOMONTH(A24,0))</f>
        <v>0</v>
      </c>
      <c r="AB24" s="44">
        <f>COUNTIFS(Tickets!$C:$C, "MFG", Tickets!$A:$A, $R$1, Tickets!$D:$D, "&gt;="&amp;$A24, Tickets!$D:$D, "&lt;"&amp;EOMONTH($A24,0)+1)</f>
        <v>0</v>
      </c>
      <c r="AC24" s="44">
        <f>COUNTIFS(Tickets!$C:$C, "MFG", Tickets!$A:$A, $R$1, Tickets!$E:$E, "&gt;="&amp;$A24, Tickets!$E:$E, "&lt;"&amp;EOMONTH($A24,0)+1, Tickets!$N:$N, 1)</f>
        <v>0</v>
      </c>
      <c r="AD24" s="44">
        <f>COUNTIFS(Tickets!$C:$C, "MFG", Tickets!$A:$A, $R$1, Tickets!$E:$E, "&gt;="&amp;$A24, Tickets!$E:$E, "&lt;"&amp;EOMONTH($A24,0)+1, Tickets!$N:$N, 0)</f>
        <v>0</v>
      </c>
      <c r="AE24" s="44">
        <f>COUNTIFS(Tickets!$C:$C, "MFG", Tickets!$A:$A, $R$1, Tickets!$D:$D, "&gt;="&amp;$A24, Tickets!$D:$D, "&lt;"&amp;EOMONTH($A24,0)+1, Tickets!$E:$E, "&gt;"&amp;EOMONTH($A24,0)) + COUNTIFS(Tickets!$C:$C, "MFG", Tickets!$A:$A, $B$1, Tickets!$D:$D, "&gt;="&amp;$A24, Tickets!$D:$D, "&lt;="&amp;EOMONTH($A24,0), Tickets!$E:$E, "")</f>
        <v>0</v>
      </c>
      <c r="AF24" s="36">
        <f>SUMIFS(Tickets!G:G, Tickets!A:A, $R$1, Tickets!C:C, "MFG", Tickets!E:E, "&gt;="&amp;A24, Tickets!E:E, "&lt;"&amp;EOMONTH(A24,0)+1) + SUMIFS(Tickets!I:I, Tickets!A:A, $B$1, Tickets!C:C, "MFG", Tickets!E:E, "&gt;="&amp;A24, Tickets!E:E, "&lt;="&amp;EOMONTH(A24,0))</f>
        <v>0</v>
      </c>
      <c r="AG24" s="24">
        <f t="shared" si="1"/>
        <v>0</v>
      </c>
    </row>
    <row r="25" spans="1:33" x14ac:dyDescent="0.25">
      <c r="A25" s="22">
        <v>47027</v>
      </c>
      <c r="B25" s="37">
        <f>COUNTIFS(Tickets!$C:$C, "OMS", Tickets!$A:$A, $B$1, Tickets!$D:$D, "&gt;="&amp;$A25, Tickets!$D:$D, "&lt;"&amp;EOMONTH($A25,0)+1)</f>
        <v>0</v>
      </c>
      <c r="C25" s="38">
        <f>COUNTIFS(Tickets!$C:$C, "OMS", Tickets!$A:$A, $B$1, Tickets!$E:$E, "&gt;="&amp;$A25, Tickets!$E:$E, "&lt;"&amp;EOMONTH($A25,0)+1, Tickets!$N:$N, 1)</f>
        <v>0</v>
      </c>
      <c r="D25" s="38">
        <f>COUNTIFS(Tickets!$C:$C, "OMS", Tickets!$A:$A, $B$1, Tickets!$E:$E, "&gt;="&amp;$A25, Tickets!$E:$E, "&lt;"&amp;EOMONTH($A25,0)+1, Tickets!$N:$N, 0)</f>
        <v>0</v>
      </c>
      <c r="E25" s="38">
        <f>COUNTIFS(Tickets!$C:$C, "OMS", Tickets!$A:$A, $B$1, Tickets!$D:$D, "&gt;="&amp;$A25, Tickets!$D:$D, "&lt;"&amp;EOMONTH($A25,0)+1, Tickets!$E:$E, "&gt;"&amp;EOMONTH($A25,0)) + COUNTIFS(Tickets!$C:$C, "OMS", Tickets!$A:$A, $B$1, Tickets!$D:$D, "&gt;="&amp;$A25, Tickets!$D:$D, "&lt;="&amp;EOMONTH($A25,0), Tickets!$E:$E, "")</f>
        <v>0</v>
      </c>
      <c r="F25" s="35">
        <f>SUMIFS(Tickets!G:G, Tickets!A:A, $B$1, Tickets!C:C, "OMS", Tickets!E:E, "&gt;="&amp;A25, Tickets!E:E, "&lt;"&amp;EOMONTH(A25,0)+1) + SUMIFS(Tickets!I:I, Tickets!A:A, $B$1, Tickets!C:C, "OMS", Tickets!E:E, "&gt;="&amp;A25, Tickets!E:E, "&lt;="&amp;EOMONTH(A25,0))</f>
        <v>0</v>
      </c>
      <c r="G25" s="38">
        <f>COUNTIFS(Tickets!$C:$C, "FMS", Tickets!$A:$A, $B$1, Tickets!$D:$D, "&gt;="&amp;$A25, Tickets!$D:$D, "&lt;"&amp;EOMONTH($A25,0)+1)</f>
        <v>0</v>
      </c>
      <c r="H25" s="38">
        <f>COUNTIFS(Tickets!$C:$C, "FMS", Tickets!$A:$A, $B$1, Tickets!$E:$E, "&gt;="&amp;$A25, Tickets!$E:$E, "&lt;"&amp;EOMONTH($A25,0)+1, Tickets!$N:$N, 1)</f>
        <v>0</v>
      </c>
      <c r="I25" s="38">
        <f>COUNTIFS(Tickets!$C:$C, "FMS", Tickets!$A:$A, $B$1, Tickets!$E:$E, "&gt;="&amp;$A25, Tickets!$E:$E, "&lt;"&amp;EOMONTH($A25,0)+1, Tickets!$N:$N, 0)</f>
        <v>0</v>
      </c>
      <c r="J25" s="38">
        <f>COUNTIFS(Tickets!$C:$C, "FMS", Tickets!$A:$A, $B$1, Tickets!$D:$D, "&gt;="&amp;$A25, Tickets!$D:$D, "&lt;"&amp;EOMONTH($A25,0)+1, Tickets!$E:$E, "&gt;"&amp;EOMONTH($A25,0)) + COUNTIFS(Tickets!$C:$C, "MFG", Tickets!$A:$A, $B$1, Tickets!$D:$D, "&gt;="&amp;$A25, Tickets!$D:$D, "&lt;="&amp;EOMONTH($A25,0), Tickets!$E:$E, "")</f>
        <v>0</v>
      </c>
      <c r="K25" s="35">
        <f>SUMIFS(Tickets!G:G, Tickets!A:A, $B$1, Tickets!C:C, "FMS", Tickets!E:E, "&gt;="&amp;A25, Tickets!E:E, "&lt;"&amp;EOMONTH(A25,0)+1) + SUMIFS(Tickets!I:I, Tickets!A:A, $B$1, Tickets!C:C, "FMS", Tickets!E:E, "&gt;="&amp;A25, Tickets!E:E, "&lt;="&amp;EOMONTH(A25,0))</f>
        <v>0</v>
      </c>
      <c r="L25" s="38">
        <f>COUNTIFS(Tickets!$C:$C, "MFG", Tickets!$A:$A, $B$1, Tickets!$D:$D, "&gt;="&amp;$A25, Tickets!$D:$D, "&lt;"&amp;EOMONTH($A25,0)+1)</f>
        <v>0</v>
      </c>
      <c r="M25" s="38">
        <f>COUNTIFS(Tickets!$C:$C, "MFG", Tickets!$A:$A, $B$1, Tickets!$E:$E, "&gt;="&amp;$A25, Tickets!$E:$E, "&lt;"&amp;EOMONTH($A25,0)+1, Tickets!$N:$N, 1)</f>
        <v>0</v>
      </c>
      <c r="N25" s="38">
        <f>COUNTIFS(Tickets!$C:$C, "MFG", Tickets!$A:$A, $B$1, Tickets!$E:$E, "&gt;="&amp;$A25, Tickets!$E:$E, "&lt;"&amp;EOMONTH($A25,0)+1, Tickets!$N:$N, 0)</f>
        <v>0</v>
      </c>
      <c r="O25" s="38">
        <f>COUNTIFS(Tickets!$C:$C, "MFG", Tickets!$A:$A, $B$1, Tickets!$D:$D, "&gt;="&amp;$A25, Tickets!$D:$D, "&lt;"&amp;EOMONTH($A25,0)+1, Tickets!$E:$E, "&gt;"&amp;EOMONTH($A25,0)) + COUNTIFS(Tickets!$C:$C, "MFG", Tickets!$A:$A, $B$1, Tickets!$D:$D, "&gt;="&amp;$A25, Tickets!$D:$D, "&lt;="&amp;EOMONTH($A25,0), Tickets!$E:$E, "")</f>
        <v>0</v>
      </c>
      <c r="P25" s="35">
        <f>SUMIFS(Tickets!G:G, Tickets!A:A, $B$1, Tickets!C:C, "MFG", Tickets!E:E, "&gt;="&amp;A25, Tickets!E:E, "&lt;"&amp;EOMONTH(A25,0)+1) + SUMIFS(Tickets!I:I, Tickets!A:A, $B$1, Tickets!C:C, "MFG", Tickets!E:E, "&gt;="&amp;A25, Tickets!E:E, "&lt;="&amp;EOMONTH(A25,0))</f>
        <v>0</v>
      </c>
      <c r="Q25" s="26">
        <f t="shared" si="0"/>
        <v>0</v>
      </c>
      <c r="R25" s="44">
        <f>COUNTIFS(Tickets!$C:$C, "OMS", Tickets!$A:$A, $R$1, Tickets!$D:$D, "&gt;="&amp;$A25, Tickets!$D:$D, "&lt;"&amp;EOMONTH($A25,0)+1)</f>
        <v>0</v>
      </c>
      <c r="S25" s="44">
        <f>COUNTIFS(Tickets!$C:$C, "OMS", Tickets!$A:$A, $R$1, Tickets!$E:$E, "&gt;="&amp;$A25, Tickets!$E:$E, "&lt;"&amp;EOMONTH($A25,0)+1, Tickets!$N:$N, 1)</f>
        <v>0</v>
      </c>
      <c r="T25" s="44">
        <f>COUNTIFS(Tickets!$C:$C, "OMS", Tickets!$A:$A, $R$1, Tickets!$E:$E, "&gt;="&amp;$A25, Tickets!$E:$E, "&lt;"&amp;EOMONTH($A25,0)+1, Tickets!$N:$N, 0)</f>
        <v>0</v>
      </c>
      <c r="U25" s="44">
        <f>COUNTIFS(Tickets!$C:$C, "OMS", Tickets!$A:$A, $R$1, Tickets!$D:$D, "&gt;="&amp;$A25, Tickets!$D:$D, "&lt;"&amp;EOMONTH($A25,0)+1, Tickets!$E:$E, "&gt;"&amp;EOMONTH($A25,0)) + COUNTIFS(Tickets!$C:$C, "OMS", Tickets!$A:$A, $B$1, Tickets!$D:$D, "&gt;="&amp;$A25, Tickets!$D:$D, "&lt;="&amp;EOMONTH($A25,0), Tickets!$E:$E, "")</f>
        <v>0</v>
      </c>
      <c r="V25" s="36">
        <f>SUMIFS(Tickets!G:G, Tickets!A:A, $R$1, Tickets!C:C, "OMS", Tickets!E:E, "&gt;="&amp;A25, Tickets!E:E, "&lt;"&amp;EOMONTH(A25,0)+1) + SUMIFS(Tickets!I:I, Tickets!A:A, $B$1, Tickets!C:C, "OMS", Tickets!E:E, "&gt;="&amp;A25, Tickets!E:E, "&lt;="&amp;EOMONTH(A25,0))</f>
        <v>0</v>
      </c>
      <c r="W25" s="44">
        <f>COUNTIFS(Tickets!$C:$C, "FMS", Tickets!$A:$A, $R$1, Tickets!$D:$D, "&gt;="&amp;$A25, Tickets!$D:$D, "&lt;"&amp;EOMONTH($A25,0)+1)</f>
        <v>0</v>
      </c>
      <c r="X25" s="44">
        <f>COUNTIFS(Tickets!$C:$C, "FMS", Tickets!$A:$A, $R$1, Tickets!$E:$E, "&gt;="&amp;$A25, Tickets!$E:$E, "&lt;"&amp;EOMONTH($A25,0)+1, Tickets!$N:$N, 1)</f>
        <v>0</v>
      </c>
      <c r="Y25" s="44">
        <f>COUNTIFS(Tickets!$C:$C, "FMS", Tickets!$A:$A, $R$1, Tickets!$E:$E, "&gt;="&amp;$A25, Tickets!$E:$E, "&lt;"&amp;EOMONTH($A25,0)+1, Tickets!$N:$N, 0)</f>
        <v>0</v>
      </c>
      <c r="Z25" s="44">
        <f>COUNTIFS(Tickets!$C:$C, "MFG", Tickets!$A:$A, $B$1, Tickets!$D:$D, "&gt;="&amp;$A25, Tickets!$D:$D, "&lt;"&amp;EOMONTH($A25,0)+1, Tickets!$E:$E, "&gt;"&amp;EOMONTH($A25,0)) + COUNTIFS(Tickets!$C:$C, "FMS", Tickets!$A:$A, $B$1, Tickets!$D:$D, "&gt;="&amp;$A25, Tickets!$D:$D, "&lt;="&amp;EOMONTH($A25,0), Tickets!$E:$E, "")</f>
        <v>0</v>
      </c>
      <c r="AA25" s="36">
        <f>SUMIFS(Tickets!G:G, Tickets!A:A, $R$1, Tickets!C:C, "FMS", Tickets!E:E, "&gt;="&amp;A25, Tickets!E:E, "&lt;"&amp;EOMONTH(A25,0)+1) + SUMIFS(Tickets!I:I, Tickets!A:A, $B$1, Tickets!C:C, "FMS", Tickets!E:E, "&gt;="&amp;A25, Tickets!E:E, "&lt;="&amp;EOMONTH(A25,0))</f>
        <v>0</v>
      </c>
      <c r="AB25" s="44">
        <f>COUNTIFS(Tickets!$C:$C, "MFG", Tickets!$A:$A, $R$1, Tickets!$D:$D, "&gt;="&amp;$A25, Tickets!$D:$D, "&lt;"&amp;EOMONTH($A25,0)+1)</f>
        <v>0</v>
      </c>
      <c r="AC25" s="44">
        <f>COUNTIFS(Tickets!$C:$C, "MFG", Tickets!$A:$A, $R$1, Tickets!$E:$E, "&gt;="&amp;$A25, Tickets!$E:$E, "&lt;"&amp;EOMONTH($A25,0)+1, Tickets!$N:$N, 1)</f>
        <v>0</v>
      </c>
      <c r="AD25" s="44">
        <f>COUNTIFS(Tickets!$C:$C, "MFG", Tickets!$A:$A, $R$1, Tickets!$E:$E, "&gt;="&amp;$A25, Tickets!$E:$E, "&lt;"&amp;EOMONTH($A25,0)+1, Tickets!$N:$N, 0)</f>
        <v>0</v>
      </c>
      <c r="AE25" s="44">
        <f>COUNTIFS(Tickets!$C:$C, "MFG", Tickets!$A:$A, $R$1, Tickets!$D:$D, "&gt;="&amp;$A25, Tickets!$D:$D, "&lt;"&amp;EOMONTH($A25,0)+1, Tickets!$E:$E, "&gt;"&amp;EOMONTH($A25,0)) + COUNTIFS(Tickets!$C:$C, "MFG", Tickets!$A:$A, $B$1, Tickets!$D:$D, "&gt;="&amp;$A25, Tickets!$D:$D, "&lt;="&amp;EOMONTH($A25,0), Tickets!$E:$E, "")</f>
        <v>0</v>
      </c>
      <c r="AF25" s="36">
        <f>SUMIFS(Tickets!G:G, Tickets!A:A, $R$1, Tickets!C:C, "MFG", Tickets!E:E, "&gt;="&amp;A25, Tickets!E:E, "&lt;"&amp;EOMONTH(A25,0)+1) + SUMIFS(Tickets!I:I, Tickets!A:A, $B$1, Tickets!C:C, "MFG", Tickets!E:E, "&gt;="&amp;A25, Tickets!E:E, "&lt;="&amp;EOMONTH(A25,0))</f>
        <v>0</v>
      </c>
      <c r="AG25" s="24">
        <f t="shared" si="1"/>
        <v>0</v>
      </c>
    </row>
    <row r="26" spans="1:33" x14ac:dyDescent="0.25">
      <c r="A26" s="22">
        <v>47058</v>
      </c>
      <c r="B26" s="37">
        <f>COUNTIFS(Tickets!$C:$C, "OMS", Tickets!$A:$A, $B$1, Tickets!$D:$D, "&gt;="&amp;$A26, Tickets!$D:$D, "&lt;"&amp;EOMONTH($A26,0)+1)</f>
        <v>0</v>
      </c>
      <c r="C26" s="38">
        <f>COUNTIFS(Tickets!$C:$C, "OMS", Tickets!$A:$A, $B$1, Tickets!$E:$E, "&gt;="&amp;$A26, Tickets!$E:$E, "&lt;"&amp;EOMONTH($A26,0)+1, Tickets!$N:$N, 1)</f>
        <v>0</v>
      </c>
      <c r="D26" s="38">
        <f>COUNTIFS(Tickets!$C:$C, "OMS", Tickets!$A:$A, $B$1, Tickets!$E:$E, "&gt;="&amp;$A26, Tickets!$E:$E, "&lt;"&amp;EOMONTH($A26,0)+1, Tickets!$N:$N, 0)</f>
        <v>0</v>
      </c>
      <c r="E26" s="38">
        <f>COUNTIFS(Tickets!$C:$C, "OMS", Tickets!$A:$A, $B$1, Tickets!$D:$D, "&gt;="&amp;$A26, Tickets!$D:$D, "&lt;"&amp;EOMONTH($A26,0)+1, Tickets!$E:$E, "&gt;"&amp;EOMONTH($A26,0)) + COUNTIFS(Tickets!$C:$C, "OMS", Tickets!$A:$A, $B$1, Tickets!$D:$D, "&gt;="&amp;$A26, Tickets!$D:$D, "&lt;="&amp;EOMONTH($A26,0), Tickets!$E:$E, "")</f>
        <v>0</v>
      </c>
      <c r="F26" s="35">
        <f>SUMIFS(Tickets!G:G, Tickets!A:A, $B$1, Tickets!C:C, "OMS", Tickets!E:E, "&gt;="&amp;A26, Tickets!E:E, "&lt;"&amp;EOMONTH(A26,0)+1) + SUMIFS(Tickets!I:I, Tickets!A:A, $B$1, Tickets!C:C, "OMS", Tickets!E:E, "&gt;="&amp;A26, Tickets!E:E, "&lt;="&amp;EOMONTH(A26,0))</f>
        <v>0</v>
      </c>
      <c r="G26" s="38">
        <f>COUNTIFS(Tickets!$C:$C, "FMS", Tickets!$A:$A, $B$1, Tickets!$D:$D, "&gt;="&amp;$A26, Tickets!$D:$D, "&lt;"&amp;EOMONTH($A26,0)+1)</f>
        <v>0</v>
      </c>
      <c r="H26" s="38">
        <f>COUNTIFS(Tickets!$C:$C, "FMS", Tickets!$A:$A, $B$1, Tickets!$E:$E, "&gt;="&amp;$A26, Tickets!$E:$E, "&lt;"&amp;EOMONTH($A26,0)+1, Tickets!$N:$N, 1)</f>
        <v>0</v>
      </c>
      <c r="I26" s="38">
        <f>COUNTIFS(Tickets!$C:$C, "FMS", Tickets!$A:$A, $B$1, Tickets!$E:$E, "&gt;="&amp;$A26, Tickets!$E:$E, "&lt;"&amp;EOMONTH($A26,0)+1, Tickets!$N:$N, 0)</f>
        <v>0</v>
      </c>
      <c r="J26" s="38">
        <f>COUNTIFS(Tickets!$C:$C, "FMS", Tickets!$A:$A, $B$1, Tickets!$D:$D, "&gt;="&amp;$A26, Tickets!$D:$D, "&lt;"&amp;EOMONTH($A26,0)+1, Tickets!$E:$E, "&gt;"&amp;EOMONTH($A26,0)) + COUNTIFS(Tickets!$C:$C, "MFG", Tickets!$A:$A, $B$1, Tickets!$D:$D, "&gt;="&amp;$A26, Tickets!$D:$D, "&lt;="&amp;EOMONTH($A26,0), Tickets!$E:$E, "")</f>
        <v>0</v>
      </c>
      <c r="K26" s="35">
        <f>SUMIFS(Tickets!G:G, Tickets!A:A, $B$1, Tickets!C:C, "FMS", Tickets!E:E, "&gt;="&amp;A26, Tickets!E:E, "&lt;"&amp;EOMONTH(A26,0)+1) + SUMIFS(Tickets!I:I, Tickets!A:A, $B$1, Tickets!C:C, "FMS", Tickets!E:E, "&gt;="&amp;A26, Tickets!E:E, "&lt;="&amp;EOMONTH(A26,0))</f>
        <v>0</v>
      </c>
      <c r="L26" s="38">
        <f>COUNTIFS(Tickets!$C:$C, "MFG", Tickets!$A:$A, $B$1, Tickets!$D:$D, "&gt;="&amp;$A26, Tickets!$D:$D, "&lt;"&amp;EOMONTH($A26,0)+1)</f>
        <v>0</v>
      </c>
      <c r="M26" s="38">
        <f>COUNTIFS(Tickets!$C:$C, "MFG", Tickets!$A:$A, $B$1, Tickets!$E:$E, "&gt;="&amp;$A26, Tickets!$E:$E, "&lt;"&amp;EOMONTH($A26,0)+1, Tickets!$N:$N, 1)</f>
        <v>0</v>
      </c>
      <c r="N26" s="38">
        <f>COUNTIFS(Tickets!$C:$C, "MFG", Tickets!$A:$A, $B$1, Tickets!$E:$E, "&gt;="&amp;$A26, Tickets!$E:$E, "&lt;"&amp;EOMONTH($A26,0)+1, Tickets!$N:$N, 0)</f>
        <v>0</v>
      </c>
      <c r="O26" s="38">
        <f>COUNTIFS(Tickets!$C:$C, "MFG", Tickets!$A:$A, $B$1, Tickets!$D:$D, "&gt;="&amp;$A26, Tickets!$D:$D, "&lt;"&amp;EOMONTH($A26,0)+1, Tickets!$E:$E, "&gt;"&amp;EOMONTH($A26,0)) + COUNTIFS(Tickets!$C:$C, "MFG", Tickets!$A:$A, $B$1, Tickets!$D:$D, "&gt;="&amp;$A26, Tickets!$D:$D, "&lt;="&amp;EOMONTH($A26,0), Tickets!$E:$E, "")</f>
        <v>0</v>
      </c>
      <c r="P26" s="35">
        <f>SUMIFS(Tickets!G:G, Tickets!A:A, $B$1, Tickets!C:C, "MFG", Tickets!E:E, "&gt;="&amp;A26, Tickets!E:E, "&lt;"&amp;EOMONTH(A26,0)+1) + SUMIFS(Tickets!I:I, Tickets!A:A, $B$1, Tickets!C:C, "MFG", Tickets!E:E, "&gt;="&amp;A26, Tickets!E:E, "&lt;="&amp;EOMONTH(A26,0))</f>
        <v>0</v>
      </c>
      <c r="Q26" s="26">
        <f t="shared" si="0"/>
        <v>0</v>
      </c>
      <c r="R26" s="44">
        <f>COUNTIFS(Tickets!$C:$C, "OMS", Tickets!$A:$A, $R$1, Tickets!$D:$D, "&gt;="&amp;$A26, Tickets!$D:$D, "&lt;"&amp;EOMONTH($A26,0)+1)</f>
        <v>0</v>
      </c>
      <c r="S26" s="44">
        <f>COUNTIFS(Tickets!$C:$C, "OMS", Tickets!$A:$A, $R$1, Tickets!$E:$E, "&gt;="&amp;$A26, Tickets!$E:$E, "&lt;"&amp;EOMONTH($A26,0)+1, Tickets!$N:$N, 1)</f>
        <v>0</v>
      </c>
      <c r="T26" s="44">
        <f>COUNTIFS(Tickets!$C:$C, "OMS", Tickets!$A:$A, $R$1, Tickets!$E:$E, "&gt;="&amp;$A26, Tickets!$E:$E, "&lt;"&amp;EOMONTH($A26,0)+1, Tickets!$N:$N, 0)</f>
        <v>0</v>
      </c>
      <c r="U26" s="44">
        <f>COUNTIFS(Tickets!$C:$C, "OMS", Tickets!$A:$A, $R$1, Tickets!$D:$D, "&gt;="&amp;$A26, Tickets!$D:$D, "&lt;"&amp;EOMONTH($A26,0)+1, Tickets!$E:$E, "&gt;"&amp;EOMONTH($A26,0)) + COUNTIFS(Tickets!$C:$C, "OMS", Tickets!$A:$A, $B$1, Tickets!$D:$D, "&gt;="&amp;$A26, Tickets!$D:$D, "&lt;="&amp;EOMONTH($A26,0), Tickets!$E:$E, "")</f>
        <v>0</v>
      </c>
      <c r="V26" s="36">
        <f>SUMIFS(Tickets!G:G, Tickets!A:A, $R$1, Tickets!C:C, "OMS", Tickets!E:E, "&gt;="&amp;A26, Tickets!E:E, "&lt;"&amp;EOMONTH(A26,0)+1) + SUMIFS(Tickets!I:I, Tickets!A:A, $B$1, Tickets!C:C, "OMS", Tickets!E:E, "&gt;="&amp;A26, Tickets!E:E, "&lt;="&amp;EOMONTH(A26,0))</f>
        <v>0</v>
      </c>
      <c r="W26" s="44">
        <f>COUNTIFS(Tickets!$C:$C, "FMS", Tickets!$A:$A, $R$1, Tickets!$D:$D, "&gt;="&amp;$A26, Tickets!$D:$D, "&lt;"&amp;EOMONTH($A26,0)+1)</f>
        <v>0</v>
      </c>
      <c r="X26" s="44">
        <f>COUNTIFS(Tickets!$C:$C, "FMS", Tickets!$A:$A, $R$1, Tickets!$E:$E, "&gt;="&amp;$A26, Tickets!$E:$E, "&lt;"&amp;EOMONTH($A26,0)+1, Tickets!$N:$N, 1)</f>
        <v>0</v>
      </c>
      <c r="Y26" s="44">
        <f>COUNTIFS(Tickets!$C:$C, "FMS", Tickets!$A:$A, $R$1, Tickets!$E:$E, "&gt;="&amp;$A26, Tickets!$E:$E, "&lt;"&amp;EOMONTH($A26,0)+1, Tickets!$N:$N, 0)</f>
        <v>0</v>
      </c>
      <c r="Z26" s="44">
        <f>COUNTIFS(Tickets!$C:$C, "MFG", Tickets!$A:$A, $B$1, Tickets!$D:$D, "&gt;="&amp;$A26, Tickets!$D:$D, "&lt;"&amp;EOMONTH($A26,0)+1, Tickets!$E:$E, "&gt;"&amp;EOMONTH($A26,0)) + COUNTIFS(Tickets!$C:$C, "FMS", Tickets!$A:$A, $B$1, Tickets!$D:$D, "&gt;="&amp;$A26, Tickets!$D:$D, "&lt;="&amp;EOMONTH($A26,0), Tickets!$E:$E, "")</f>
        <v>0</v>
      </c>
      <c r="AA26" s="36">
        <f>SUMIFS(Tickets!G:G, Tickets!A:A, $R$1, Tickets!C:C, "FMS", Tickets!E:E, "&gt;="&amp;A26, Tickets!E:E, "&lt;"&amp;EOMONTH(A26,0)+1) + SUMIFS(Tickets!I:I, Tickets!A:A, $B$1, Tickets!C:C, "FMS", Tickets!E:E, "&gt;="&amp;A26, Tickets!E:E, "&lt;="&amp;EOMONTH(A26,0))</f>
        <v>0</v>
      </c>
      <c r="AB26" s="44">
        <f>COUNTIFS(Tickets!$C:$C, "MFG", Tickets!$A:$A, $R$1, Tickets!$D:$D, "&gt;="&amp;$A26, Tickets!$D:$D, "&lt;"&amp;EOMONTH($A26,0)+1)</f>
        <v>0</v>
      </c>
      <c r="AC26" s="44">
        <f>COUNTIFS(Tickets!$C:$C, "MFG", Tickets!$A:$A, $R$1, Tickets!$E:$E, "&gt;="&amp;$A26, Tickets!$E:$E, "&lt;"&amp;EOMONTH($A26,0)+1, Tickets!$N:$N, 1)</f>
        <v>0</v>
      </c>
      <c r="AD26" s="44">
        <f>COUNTIFS(Tickets!$C:$C, "MFG", Tickets!$A:$A, $R$1, Tickets!$E:$E, "&gt;="&amp;$A26, Tickets!$E:$E, "&lt;"&amp;EOMONTH($A26,0)+1, Tickets!$N:$N, 0)</f>
        <v>0</v>
      </c>
      <c r="AE26" s="44">
        <f>COUNTIFS(Tickets!$C:$C, "MFG", Tickets!$A:$A, $R$1, Tickets!$D:$D, "&gt;="&amp;$A26, Tickets!$D:$D, "&lt;"&amp;EOMONTH($A26,0)+1, Tickets!$E:$E, "&gt;"&amp;EOMONTH($A26,0)) + COUNTIFS(Tickets!$C:$C, "MFG", Tickets!$A:$A, $B$1, Tickets!$D:$D, "&gt;="&amp;$A26, Tickets!$D:$D, "&lt;="&amp;EOMONTH($A26,0), Tickets!$E:$E, "")</f>
        <v>0</v>
      </c>
      <c r="AF26" s="36">
        <f>SUMIFS(Tickets!G:G, Tickets!A:A, $R$1, Tickets!C:C, "MFG", Tickets!E:E, "&gt;="&amp;A26, Tickets!E:E, "&lt;"&amp;EOMONTH(A26,0)+1) + SUMIFS(Tickets!I:I, Tickets!A:A, $B$1, Tickets!C:C, "MFG", Tickets!E:E, "&gt;="&amp;A26, Tickets!E:E, "&lt;="&amp;EOMONTH(A26,0))</f>
        <v>0</v>
      </c>
      <c r="AG26" s="24">
        <f t="shared" si="1"/>
        <v>0</v>
      </c>
    </row>
    <row r="27" spans="1:33" x14ac:dyDescent="0.25">
      <c r="A27" s="22">
        <v>47088</v>
      </c>
      <c r="B27" s="37">
        <f>COUNTIFS(Tickets!$C:$C, "OMS", Tickets!$A:$A, $B$1, Tickets!$D:$D, "&gt;="&amp;$A27, Tickets!$D:$D, "&lt;"&amp;EOMONTH($A27,0)+1)</f>
        <v>0</v>
      </c>
      <c r="C27" s="38">
        <f>COUNTIFS(Tickets!$C:$C, "OMS", Tickets!$A:$A, $B$1, Tickets!$E:$E, "&gt;="&amp;$A27, Tickets!$E:$E, "&lt;"&amp;EOMONTH($A27,0)+1, Tickets!$N:$N, 1)</f>
        <v>0</v>
      </c>
      <c r="D27" s="38">
        <f>COUNTIFS(Tickets!$C:$C, "OMS", Tickets!$A:$A, $B$1, Tickets!$E:$E, "&gt;="&amp;$A27, Tickets!$E:$E, "&lt;"&amp;EOMONTH($A27,0)+1, Tickets!$N:$N, 0)</f>
        <v>0</v>
      </c>
      <c r="E27" s="38">
        <f>COUNTIFS(Tickets!$C:$C, "OMS", Tickets!$A:$A, $B$1, Tickets!$D:$D, "&gt;="&amp;$A27, Tickets!$D:$D, "&lt;"&amp;EOMONTH($A27,0)+1, Tickets!$E:$E, "&gt;"&amp;EOMONTH($A27,0)) + COUNTIFS(Tickets!$C:$C, "OMS", Tickets!$A:$A, $B$1, Tickets!$D:$D, "&gt;="&amp;$A27, Tickets!$D:$D, "&lt;="&amp;EOMONTH($A27,0), Tickets!$E:$E, "")</f>
        <v>0</v>
      </c>
      <c r="F27" s="35">
        <f>SUMIFS(Tickets!G:G, Tickets!A:A, $B$1, Tickets!C:C, "OMS", Tickets!E:E, "&gt;="&amp;A27, Tickets!E:E, "&lt;"&amp;EOMONTH(A27,0)+1) + SUMIFS(Tickets!I:I, Tickets!A:A, $B$1, Tickets!C:C, "OMS", Tickets!E:E, "&gt;="&amp;A27, Tickets!E:E, "&lt;="&amp;EOMONTH(A27,0))</f>
        <v>0</v>
      </c>
      <c r="G27" s="38">
        <f>COUNTIFS(Tickets!$C:$C, "FMS", Tickets!$A:$A, $B$1, Tickets!$D:$D, "&gt;="&amp;$A27, Tickets!$D:$D, "&lt;"&amp;EOMONTH($A27,0)+1)</f>
        <v>0</v>
      </c>
      <c r="H27" s="38">
        <f>COUNTIFS(Tickets!$C:$C, "FMS", Tickets!$A:$A, $B$1, Tickets!$E:$E, "&gt;="&amp;$A27, Tickets!$E:$E, "&lt;"&amp;EOMONTH($A27,0)+1, Tickets!$N:$N, 1)</f>
        <v>0</v>
      </c>
      <c r="I27" s="38">
        <f>COUNTIFS(Tickets!$C:$C, "FMS", Tickets!$A:$A, $B$1, Tickets!$E:$E, "&gt;="&amp;$A27, Tickets!$E:$E, "&lt;"&amp;EOMONTH($A27,0)+1, Tickets!$N:$N, 0)</f>
        <v>0</v>
      </c>
      <c r="J27" s="38">
        <f>COUNTIFS(Tickets!$C:$C, "FMS", Tickets!$A:$A, $B$1, Tickets!$D:$D, "&gt;="&amp;$A27, Tickets!$D:$D, "&lt;"&amp;EOMONTH($A27,0)+1, Tickets!$E:$E, "&gt;"&amp;EOMONTH($A27,0)) + COUNTIFS(Tickets!$C:$C, "MFG", Tickets!$A:$A, $B$1, Tickets!$D:$D, "&gt;="&amp;$A27, Tickets!$D:$D, "&lt;="&amp;EOMONTH($A27,0), Tickets!$E:$E, "")</f>
        <v>0</v>
      </c>
      <c r="K27" s="35">
        <f>SUMIFS(Tickets!G:G, Tickets!A:A, $B$1, Tickets!C:C, "FMS", Tickets!E:E, "&gt;="&amp;A27, Tickets!E:E, "&lt;"&amp;EOMONTH(A27,0)+1) + SUMIFS(Tickets!I:I, Tickets!A:A, $B$1, Tickets!C:C, "FMS", Tickets!E:E, "&gt;="&amp;A27, Tickets!E:E, "&lt;="&amp;EOMONTH(A27,0))</f>
        <v>0</v>
      </c>
      <c r="L27" s="38">
        <f>COUNTIFS(Tickets!$C:$C, "MFG", Tickets!$A:$A, $B$1, Tickets!$D:$D, "&gt;="&amp;$A27, Tickets!$D:$D, "&lt;"&amp;EOMONTH($A27,0)+1)</f>
        <v>0</v>
      </c>
      <c r="M27" s="38">
        <f>COUNTIFS(Tickets!$C:$C, "MFG", Tickets!$A:$A, $B$1, Tickets!$E:$E, "&gt;="&amp;$A27, Tickets!$E:$E, "&lt;"&amp;EOMONTH($A27,0)+1, Tickets!$N:$N, 1)</f>
        <v>0</v>
      </c>
      <c r="N27" s="38">
        <f>COUNTIFS(Tickets!$C:$C, "MFG", Tickets!$A:$A, $B$1, Tickets!$E:$E, "&gt;="&amp;$A27, Tickets!$E:$E, "&lt;"&amp;EOMONTH($A27,0)+1, Tickets!$N:$N, 0)</f>
        <v>0</v>
      </c>
      <c r="O27" s="38">
        <f>COUNTIFS(Tickets!$C:$C, "MFG", Tickets!$A:$A, $B$1, Tickets!$D:$D, "&gt;="&amp;$A27, Tickets!$D:$D, "&lt;"&amp;EOMONTH($A27,0)+1, Tickets!$E:$E, "&gt;"&amp;EOMONTH($A27,0)) + COUNTIFS(Tickets!$C:$C, "MFG", Tickets!$A:$A, $B$1, Tickets!$D:$D, "&gt;="&amp;$A27, Tickets!$D:$D, "&lt;="&amp;EOMONTH($A27,0), Tickets!$E:$E, "")</f>
        <v>0</v>
      </c>
      <c r="P27" s="35">
        <f>SUMIFS(Tickets!G:G, Tickets!A:A, $B$1, Tickets!C:C, "MFG", Tickets!E:E, "&gt;="&amp;A27, Tickets!E:E, "&lt;"&amp;EOMONTH(A27,0)+1) + SUMIFS(Tickets!I:I, Tickets!A:A, $B$1, Tickets!C:C, "MFG", Tickets!E:E, "&gt;="&amp;A27, Tickets!E:E, "&lt;="&amp;EOMONTH(A27,0))</f>
        <v>0</v>
      </c>
      <c r="Q27" s="26">
        <f t="shared" si="0"/>
        <v>0</v>
      </c>
      <c r="R27" s="44">
        <f>COUNTIFS(Tickets!$C:$C, "OMS", Tickets!$A:$A, $R$1, Tickets!$D:$D, "&gt;="&amp;$A27, Tickets!$D:$D, "&lt;"&amp;EOMONTH($A27,0)+1)</f>
        <v>0</v>
      </c>
      <c r="S27" s="44">
        <f>COUNTIFS(Tickets!$C:$C, "OMS", Tickets!$A:$A, $R$1, Tickets!$E:$E, "&gt;="&amp;$A27, Tickets!$E:$E, "&lt;"&amp;EOMONTH($A27,0)+1, Tickets!$N:$N, 1)</f>
        <v>0</v>
      </c>
      <c r="T27" s="44">
        <f>COUNTIFS(Tickets!$C:$C, "OMS", Tickets!$A:$A, $R$1, Tickets!$E:$E, "&gt;="&amp;$A27, Tickets!$E:$E, "&lt;"&amp;EOMONTH($A27,0)+1, Tickets!$N:$N, 0)</f>
        <v>0</v>
      </c>
      <c r="U27" s="44">
        <f>COUNTIFS(Tickets!$C:$C, "OMS", Tickets!$A:$A, $R$1, Tickets!$D:$D, "&gt;="&amp;$A27, Tickets!$D:$D, "&lt;"&amp;EOMONTH($A27,0)+1, Tickets!$E:$E, "&gt;"&amp;EOMONTH($A27,0)) + COUNTIFS(Tickets!$C:$C, "OMS", Tickets!$A:$A, $B$1, Tickets!$D:$D, "&gt;="&amp;$A27, Tickets!$D:$D, "&lt;="&amp;EOMONTH($A27,0), Tickets!$E:$E, "")</f>
        <v>0</v>
      </c>
      <c r="V27" s="36">
        <f>SUMIFS(Tickets!G:G, Tickets!A:A, $R$1, Tickets!C:C, "OMS", Tickets!E:E, "&gt;="&amp;A27, Tickets!E:E, "&lt;"&amp;EOMONTH(A27,0)+1) + SUMIFS(Tickets!I:I, Tickets!A:A, $B$1, Tickets!C:C, "OMS", Tickets!E:E, "&gt;="&amp;A27, Tickets!E:E, "&lt;="&amp;EOMONTH(A27,0))</f>
        <v>0</v>
      </c>
      <c r="W27" s="44">
        <f>COUNTIFS(Tickets!$C:$C, "FMS", Tickets!$A:$A, $R$1, Tickets!$D:$D, "&gt;="&amp;$A27, Tickets!$D:$D, "&lt;"&amp;EOMONTH($A27,0)+1)</f>
        <v>0</v>
      </c>
      <c r="X27" s="44">
        <f>COUNTIFS(Tickets!$C:$C, "FMS", Tickets!$A:$A, $R$1, Tickets!$E:$E, "&gt;="&amp;$A27, Tickets!$E:$E, "&lt;"&amp;EOMONTH($A27,0)+1, Tickets!$N:$N, 1)</f>
        <v>0</v>
      </c>
      <c r="Y27" s="44">
        <f>COUNTIFS(Tickets!$C:$C, "FMS", Tickets!$A:$A, $R$1, Tickets!$E:$E, "&gt;="&amp;$A27, Tickets!$E:$E, "&lt;"&amp;EOMONTH($A27,0)+1, Tickets!$N:$N, 0)</f>
        <v>0</v>
      </c>
      <c r="Z27" s="44">
        <f>COUNTIFS(Tickets!$C:$C, "MFG", Tickets!$A:$A, $B$1, Tickets!$D:$D, "&gt;="&amp;$A27, Tickets!$D:$D, "&lt;"&amp;EOMONTH($A27,0)+1, Tickets!$E:$E, "&gt;"&amp;EOMONTH($A27,0)) + COUNTIFS(Tickets!$C:$C, "FMS", Tickets!$A:$A, $B$1, Tickets!$D:$D, "&gt;="&amp;$A27, Tickets!$D:$D, "&lt;="&amp;EOMONTH($A27,0), Tickets!$E:$E, "")</f>
        <v>0</v>
      </c>
      <c r="AA27" s="36">
        <f>SUMIFS(Tickets!G:G, Tickets!A:A, $R$1, Tickets!C:C, "FMS", Tickets!E:E, "&gt;="&amp;A27, Tickets!E:E, "&lt;"&amp;EOMONTH(A27,0)+1) + SUMIFS(Tickets!I:I, Tickets!A:A, $B$1, Tickets!C:C, "FMS", Tickets!E:E, "&gt;="&amp;A27, Tickets!E:E, "&lt;="&amp;EOMONTH(A27,0))</f>
        <v>0</v>
      </c>
      <c r="AB27" s="44">
        <f>COUNTIFS(Tickets!$C:$C, "MFG", Tickets!$A:$A, $R$1, Tickets!$D:$D, "&gt;="&amp;$A27, Tickets!$D:$D, "&lt;"&amp;EOMONTH($A27,0)+1)</f>
        <v>0</v>
      </c>
      <c r="AC27" s="44">
        <f>COUNTIFS(Tickets!$C:$C, "MFG", Tickets!$A:$A, $R$1, Tickets!$E:$E, "&gt;="&amp;$A27, Tickets!$E:$E, "&lt;"&amp;EOMONTH($A27,0)+1, Tickets!$N:$N, 1)</f>
        <v>0</v>
      </c>
      <c r="AD27" s="44">
        <f>COUNTIFS(Tickets!$C:$C, "MFG", Tickets!$A:$A, $R$1, Tickets!$E:$E, "&gt;="&amp;$A27, Tickets!$E:$E, "&lt;"&amp;EOMONTH($A27,0)+1, Tickets!$N:$N, 0)</f>
        <v>0</v>
      </c>
      <c r="AE27" s="44">
        <f>COUNTIFS(Tickets!$C:$C, "MFG", Tickets!$A:$A, $R$1, Tickets!$D:$D, "&gt;="&amp;$A27, Tickets!$D:$D, "&lt;"&amp;EOMONTH($A27,0)+1, Tickets!$E:$E, "&gt;"&amp;EOMONTH($A27,0)) + COUNTIFS(Tickets!$C:$C, "MFG", Tickets!$A:$A, $B$1, Tickets!$D:$D, "&gt;="&amp;$A27, Tickets!$D:$D, "&lt;="&amp;EOMONTH($A27,0), Tickets!$E:$E, "")</f>
        <v>0</v>
      </c>
      <c r="AF27" s="36">
        <f>SUMIFS(Tickets!G:G, Tickets!A:A, $R$1, Tickets!C:C, "MFG", Tickets!E:E, "&gt;="&amp;A27, Tickets!E:E, "&lt;"&amp;EOMONTH(A27,0)+1) + SUMIFS(Tickets!I:I, Tickets!A:A, $B$1, Tickets!C:C, "MFG", Tickets!E:E, "&gt;="&amp;A27, Tickets!E:E, "&lt;="&amp;EOMONTH(A27,0))</f>
        <v>0</v>
      </c>
      <c r="AG27" s="24">
        <f t="shared" si="1"/>
        <v>0</v>
      </c>
    </row>
    <row r="28" spans="1:33" x14ac:dyDescent="0.25">
      <c r="A28" s="22">
        <v>47119</v>
      </c>
      <c r="B28" s="37">
        <f>COUNTIFS(Tickets!$C:$C, "OMS", Tickets!$A:$A, $B$1, Tickets!$D:$D, "&gt;="&amp;$A28, Tickets!$D:$D, "&lt;"&amp;EOMONTH($A28,0)+1)</f>
        <v>0</v>
      </c>
      <c r="C28" s="38">
        <f>COUNTIFS(Tickets!$C:$C, "OMS", Tickets!$A:$A, $B$1, Tickets!$E:$E, "&gt;="&amp;$A28, Tickets!$E:$E, "&lt;"&amp;EOMONTH($A28,0)+1, Tickets!$N:$N, 1)</f>
        <v>0</v>
      </c>
      <c r="D28" s="38">
        <f>COUNTIFS(Tickets!$C:$C, "OMS", Tickets!$A:$A, $B$1, Tickets!$E:$E, "&gt;="&amp;$A28, Tickets!$E:$E, "&lt;"&amp;EOMONTH($A28,0)+1, Tickets!$N:$N, 0)</f>
        <v>0</v>
      </c>
      <c r="E28" s="38">
        <f>COUNTIFS(Tickets!$C:$C, "OMS", Tickets!$A:$A, $B$1, Tickets!$D:$D, "&gt;="&amp;$A28, Tickets!$D:$D, "&lt;"&amp;EOMONTH($A28,0)+1, Tickets!$E:$E, "&gt;"&amp;EOMONTH($A28,0)) + COUNTIFS(Tickets!$C:$C, "OMS", Tickets!$A:$A, $B$1, Tickets!$D:$D, "&gt;="&amp;$A28, Tickets!$D:$D, "&lt;="&amp;EOMONTH($A28,0), Tickets!$E:$E, "")</f>
        <v>0</v>
      </c>
      <c r="F28" s="35">
        <f>SUMIFS(Tickets!G:G, Tickets!A:A, $B$1, Tickets!C:C, "OMS", Tickets!E:E, "&gt;="&amp;A28, Tickets!E:E, "&lt;"&amp;EOMONTH(A28,0)+1) + SUMIFS(Tickets!I:I, Tickets!A:A, $B$1, Tickets!C:C, "OMS", Tickets!E:E, "&gt;="&amp;A28, Tickets!E:E, "&lt;="&amp;EOMONTH(A28,0))</f>
        <v>0</v>
      </c>
      <c r="G28" s="38">
        <f>COUNTIFS(Tickets!$C:$C, "FMS", Tickets!$A:$A, $B$1, Tickets!$D:$D, "&gt;="&amp;$A28, Tickets!$D:$D, "&lt;"&amp;EOMONTH($A28,0)+1)</f>
        <v>0</v>
      </c>
      <c r="H28" s="38">
        <f>COUNTIFS(Tickets!$C:$C, "FMS", Tickets!$A:$A, $B$1, Tickets!$E:$E, "&gt;="&amp;$A28, Tickets!$E:$E, "&lt;"&amp;EOMONTH($A28,0)+1, Tickets!$N:$N, 1)</f>
        <v>0</v>
      </c>
      <c r="I28" s="38">
        <f>COUNTIFS(Tickets!$C:$C, "FMS", Tickets!$A:$A, $B$1, Tickets!$E:$E, "&gt;="&amp;$A28, Tickets!$E:$E, "&lt;"&amp;EOMONTH($A28,0)+1, Tickets!$N:$N, 0)</f>
        <v>0</v>
      </c>
      <c r="J28" s="38">
        <f>COUNTIFS(Tickets!$C:$C, "FMS", Tickets!$A:$A, $B$1, Tickets!$D:$D, "&gt;="&amp;$A28, Tickets!$D:$D, "&lt;"&amp;EOMONTH($A28,0)+1, Tickets!$E:$E, "&gt;"&amp;EOMONTH($A28,0)) + COUNTIFS(Tickets!$C:$C, "MFG", Tickets!$A:$A, $B$1, Tickets!$D:$D, "&gt;="&amp;$A28, Tickets!$D:$D, "&lt;="&amp;EOMONTH($A28,0), Tickets!$E:$E, "")</f>
        <v>0</v>
      </c>
      <c r="K28" s="35">
        <f>SUMIFS(Tickets!G:G, Tickets!A:A, $B$1, Tickets!C:C, "FMS", Tickets!E:E, "&gt;="&amp;A28, Tickets!E:E, "&lt;"&amp;EOMONTH(A28,0)+1) + SUMIFS(Tickets!I:I, Tickets!A:A, $B$1, Tickets!C:C, "FMS", Tickets!E:E, "&gt;="&amp;A28, Tickets!E:E, "&lt;="&amp;EOMONTH(A28,0))</f>
        <v>0</v>
      </c>
      <c r="L28" s="38">
        <f>COUNTIFS(Tickets!$C:$C, "MFG", Tickets!$A:$A, $B$1, Tickets!$D:$D, "&gt;="&amp;$A28, Tickets!$D:$D, "&lt;"&amp;EOMONTH($A28,0)+1)</f>
        <v>0</v>
      </c>
      <c r="M28" s="38">
        <f>COUNTIFS(Tickets!$C:$C, "MFG", Tickets!$A:$A, $B$1, Tickets!$E:$E, "&gt;="&amp;$A28, Tickets!$E:$E, "&lt;"&amp;EOMONTH($A28,0)+1, Tickets!$N:$N, 1)</f>
        <v>0</v>
      </c>
      <c r="N28" s="38">
        <f>COUNTIFS(Tickets!$C:$C, "MFG", Tickets!$A:$A, $B$1, Tickets!$E:$E, "&gt;="&amp;$A28, Tickets!$E:$E, "&lt;"&amp;EOMONTH($A28,0)+1, Tickets!$N:$N, 0)</f>
        <v>0</v>
      </c>
      <c r="O28" s="38">
        <f>COUNTIFS(Tickets!$C:$C, "MFG", Tickets!$A:$A, $B$1, Tickets!$D:$D, "&gt;="&amp;$A28, Tickets!$D:$D, "&lt;"&amp;EOMONTH($A28,0)+1, Tickets!$E:$E, "&gt;"&amp;EOMONTH($A28,0)) + COUNTIFS(Tickets!$C:$C, "MFG", Tickets!$A:$A, $B$1, Tickets!$D:$D, "&gt;="&amp;$A28, Tickets!$D:$D, "&lt;="&amp;EOMONTH($A28,0), Tickets!$E:$E, "")</f>
        <v>0</v>
      </c>
      <c r="P28" s="35">
        <f>SUMIFS(Tickets!G:G, Tickets!A:A, $B$1, Tickets!C:C, "MFG", Tickets!E:E, "&gt;="&amp;A28, Tickets!E:E, "&lt;"&amp;EOMONTH(A28,0)+1) + SUMIFS(Tickets!I:I, Tickets!A:A, $B$1, Tickets!C:C, "MFG", Tickets!E:E, "&gt;="&amp;A28, Tickets!E:E, "&lt;="&amp;EOMONTH(A28,0))</f>
        <v>0</v>
      </c>
      <c r="Q28" s="26">
        <f t="shared" si="0"/>
        <v>0</v>
      </c>
      <c r="R28" s="44">
        <f>COUNTIFS(Tickets!$C:$C, "OMS", Tickets!$A:$A, $R$1, Tickets!$D:$D, "&gt;="&amp;$A28, Tickets!$D:$D, "&lt;"&amp;EOMONTH($A28,0)+1)</f>
        <v>0</v>
      </c>
      <c r="S28" s="44">
        <f>COUNTIFS(Tickets!$C:$C, "OMS", Tickets!$A:$A, $R$1, Tickets!$E:$E, "&gt;="&amp;$A28, Tickets!$E:$E, "&lt;"&amp;EOMONTH($A28,0)+1, Tickets!$N:$N, 1)</f>
        <v>0</v>
      </c>
      <c r="T28" s="44">
        <f>COUNTIFS(Tickets!$C:$C, "OMS", Tickets!$A:$A, $R$1, Tickets!$E:$E, "&gt;="&amp;$A28, Tickets!$E:$E, "&lt;"&amp;EOMONTH($A28,0)+1, Tickets!$N:$N, 0)</f>
        <v>0</v>
      </c>
      <c r="U28" s="44">
        <f>COUNTIFS(Tickets!$C:$C, "OMS", Tickets!$A:$A, $R$1, Tickets!$D:$D, "&gt;="&amp;$A28, Tickets!$D:$D, "&lt;"&amp;EOMONTH($A28,0)+1, Tickets!$E:$E, "&gt;"&amp;EOMONTH($A28,0)) + COUNTIFS(Tickets!$C:$C, "OMS", Tickets!$A:$A, $B$1, Tickets!$D:$D, "&gt;="&amp;$A28, Tickets!$D:$D, "&lt;="&amp;EOMONTH($A28,0), Tickets!$E:$E, "")</f>
        <v>0</v>
      </c>
      <c r="V28" s="36">
        <f>SUMIFS(Tickets!G:G, Tickets!A:A, $R$1, Tickets!C:C, "OMS", Tickets!E:E, "&gt;="&amp;A28, Tickets!E:E, "&lt;"&amp;EOMONTH(A28,0)+1) + SUMIFS(Tickets!I:I, Tickets!A:A, $B$1, Tickets!C:C, "OMS", Tickets!E:E, "&gt;="&amp;A28, Tickets!E:E, "&lt;="&amp;EOMONTH(A28,0))</f>
        <v>0</v>
      </c>
      <c r="W28" s="44">
        <f>COUNTIFS(Tickets!$C:$C, "FMS", Tickets!$A:$A, $R$1, Tickets!$D:$D, "&gt;="&amp;$A28, Tickets!$D:$D, "&lt;"&amp;EOMONTH($A28,0)+1)</f>
        <v>0</v>
      </c>
      <c r="X28" s="44">
        <f>COUNTIFS(Tickets!$C:$C, "FMS", Tickets!$A:$A, $R$1, Tickets!$E:$E, "&gt;="&amp;$A28, Tickets!$E:$E, "&lt;"&amp;EOMONTH($A28,0)+1, Tickets!$N:$N, 1)</f>
        <v>0</v>
      </c>
      <c r="Y28" s="44">
        <f>COUNTIFS(Tickets!$C:$C, "FMS", Tickets!$A:$A, $R$1, Tickets!$E:$E, "&gt;="&amp;$A28, Tickets!$E:$E, "&lt;"&amp;EOMONTH($A28,0)+1, Tickets!$N:$N, 0)</f>
        <v>0</v>
      </c>
      <c r="Z28" s="44">
        <f>COUNTIFS(Tickets!$C:$C, "MFG", Tickets!$A:$A, $B$1, Tickets!$D:$D, "&gt;="&amp;$A28, Tickets!$D:$D, "&lt;"&amp;EOMONTH($A28,0)+1, Tickets!$E:$E, "&gt;"&amp;EOMONTH($A28,0)) + COUNTIFS(Tickets!$C:$C, "FMS", Tickets!$A:$A, $B$1, Tickets!$D:$D, "&gt;="&amp;$A28, Tickets!$D:$D, "&lt;="&amp;EOMONTH($A28,0), Tickets!$E:$E, "")</f>
        <v>0</v>
      </c>
      <c r="AA28" s="36">
        <f>SUMIFS(Tickets!G:G, Tickets!A:A, $R$1, Tickets!C:C, "FMS", Tickets!E:E, "&gt;="&amp;A28, Tickets!E:E, "&lt;"&amp;EOMONTH(A28,0)+1) + SUMIFS(Tickets!I:I, Tickets!A:A, $B$1, Tickets!C:C, "FMS", Tickets!E:E, "&gt;="&amp;A28, Tickets!E:E, "&lt;="&amp;EOMONTH(A28,0))</f>
        <v>0</v>
      </c>
      <c r="AB28" s="44">
        <f>COUNTIFS(Tickets!$C:$C, "MFG", Tickets!$A:$A, $R$1, Tickets!$D:$D, "&gt;="&amp;$A28, Tickets!$D:$D, "&lt;"&amp;EOMONTH($A28,0)+1)</f>
        <v>0</v>
      </c>
      <c r="AC28" s="44">
        <f>COUNTIFS(Tickets!$C:$C, "MFG", Tickets!$A:$A, $R$1, Tickets!$E:$E, "&gt;="&amp;$A28, Tickets!$E:$E, "&lt;"&amp;EOMONTH($A28,0)+1, Tickets!$N:$N, 1)</f>
        <v>0</v>
      </c>
      <c r="AD28" s="44">
        <f>COUNTIFS(Tickets!$C:$C, "MFG", Tickets!$A:$A, $R$1, Tickets!$E:$E, "&gt;="&amp;$A28, Tickets!$E:$E, "&lt;"&amp;EOMONTH($A28,0)+1, Tickets!$N:$N, 0)</f>
        <v>0</v>
      </c>
      <c r="AE28" s="44">
        <f>COUNTIFS(Tickets!$C:$C, "MFG", Tickets!$A:$A, $R$1, Tickets!$D:$D, "&gt;="&amp;$A28, Tickets!$D:$D, "&lt;"&amp;EOMONTH($A28,0)+1, Tickets!$E:$E, "&gt;"&amp;EOMONTH($A28,0)) + COUNTIFS(Tickets!$C:$C, "MFG", Tickets!$A:$A, $B$1, Tickets!$D:$D, "&gt;="&amp;$A28, Tickets!$D:$D, "&lt;="&amp;EOMONTH($A28,0), Tickets!$E:$E, "")</f>
        <v>0</v>
      </c>
      <c r="AF28" s="36">
        <f>SUMIFS(Tickets!G:G, Tickets!A:A, $R$1, Tickets!C:C, "MFG", Tickets!E:E, "&gt;="&amp;A28, Tickets!E:E, "&lt;"&amp;EOMONTH(A28,0)+1) + SUMIFS(Tickets!I:I, Tickets!A:A, $B$1, Tickets!C:C, "MFG", Tickets!E:E, "&gt;="&amp;A28, Tickets!E:E, "&lt;="&amp;EOMONTH(A28,0))</f>
        <v>0</v>
      </c>
      <c r="AG28" s="24">
        <f t="shared" si="1"/>
        <v>0</v>
      </c>
    </row>
    <row r="29" spans="1:33" x14ac:dyDescent="0.25">
      <c r="A29" s="22">
        <v>47150</v>
      </c>
      <c r="B29" s="37">
        <f>COUNTIFS(Tickets!$C:$C, "OMS", Tickets!$A:$A, $B$1, Tickets!$D:$D, "&gt;="&amp;$A29, Tickets!$D:$D, "&lt;"&amp;EOMONTH($A29,0)+1)</f>
        <v>0</v>
      </c>
      <c r="C29" s="38">
        <f>COUNTIFS(Tickets!$C:$C, "OMS", Tickets!$A:$A, $B$1, Tickets!$E:$E, "&gt;="&amp;$A29, Tickets!$E:$E, "&lt;"&amp;EOMONTH($A29,0)+1, Tickets!$N:$N, 1)</f>
        <v>0</v>
      </c>
      <c r="D29" s="38">
        <f>COUNTIFS(Tickets!$C:$C, "OMS", Tickets!$A:$A, $B$1, Tickets!$E:$E, "&gt;="&amp;$A29, Tickets!$E:$E, "&lt;"&amp;EOMONTH($A29,0)+1, Tickets!$N:$N, 0)</f>
        <v>0</v>
      </c>
      <c r="E29" s="38">
        <f>COUNTIFS(Tickets!$C:$C, "OMS", Tickets!$A:$A, $B$1, Tickets!$D:$D, "&gt;="&amp;$A29, Tickets!$D:$D, "&lt;"&amp;EOMONTH($A29,0)+1, Tickets!$E:$E, "&gt;"&amp;EOMONTH($A29,0)) + COUNTIFS(Tickets!$C:$C, "OMS", Tickets!$A:$A, $B$1, Tickets!$D:$D, "&gt;="&amp;$A29, Tickets!$D:$D, "&lt;="&amp;EOMONTH($A29,0), Tickets!$E:$E, "")</f>
        <v>0</v>
      </c>
      <c r="F29" s="35">
        <f>SUMIFS(Tickets!G:G, Tickets!A:A, $B$1, Tickets!C:C, "OMS", Tickets!E:E, "&gt;="&amp;A29, Tickets!E:E, "&lt;"&amp;EOMONTH(A29,0)+1) + SUMIFS(Tickets!I:I, Tickets!A:A, $B$1, Tickets!C:C, "OMS", Tickets!E:E, "&gt;="&amp;A29, Tickets!E:E, "&lt;="&amp;EOMONTH(A29,0))</f>
        <v>0</v>
      </c>
      <c r="G29" s="38">
        <f>COUNTIFS(Tickets!$C:$C, "FMS", Tickets!$A:$A, $B$1, Tickets!$D:$D, "&gt;="&amp;$A29, Tickets!$D:$D, "&lt;"&amp;EOMONTH($A29,0)+1)</f>
        <v>0</v>
      </c>
      <c r="H29" s="38">
        <f>COUNTIFS(Tickets!$C:$C, "FMS", Tickets!$A:$A, $B$1, Tickets!$E:$E, "&gt;="&amp;$A29, Tickets!$E:$E, "&lt;"&amp;EOMONTH($A29,0)+1, Tickets!$N:$N, 1)</f>
        <v>0</v>
      </c>
      <c r="I29" s="38">
        <f>COUNTIFS(Tickets!$C:$C, "FMS", Tickets!$A:$A, $B$1, Tickets!$E:$E, "&gt;="&amp;$A29, Tickets!$E:$E, "&lt;"&amp;EOMONTH($A29,0)+1, Tickets!$N:$N, 0)</f>
        <v>0</v>
      </c>
      <c r="J29" s="38">
        <f>COUNTIFS(Tickets!$C:$C, "FMS", Tickets!$A:$A, $B$1, Tickets!$D:$D, "&gt;="&amp;$A29, Tickets!$D:$D, "&lt;"&amp;EOMONTH($A29,0)+1, Tickets!$E:$E, "&gt;"&amp;EOMONTH($A29,0)) + COUNTIFS(Tickets!$C:$C, "MFG", Tickets!$A:$A, $B$1, Tickets!$D:$D, "&gt;="&amp;$A29, Tickets!$D:$D, "&lt;="&amp;EOMONTH($A29,0), Tickets!$E:$E, "")</f>
        <v>0</v>
      </c>
      <c r="K29" s="35">
        <f>SUMIFS(Tickets!G:G, Tickets!A:A, $B$1, Tickets!C:C, "FMS", Tickets!E:E, "&gt;="&amp;A29, Tickets!E:E, "&lt;"&amp;EOMONTH(A29,0)+1) + SUMIFS(Tickets!I:I, Tickets!A:A, $B$1, Tickets!C:C, "FMS", Tickets!E:E, "&gt;="&amp;A29, Tickets!E:E, "&lt;="&amp;EOMONTH(A29,0))</f>
        <v>0</v>
      </c>
      <c r="L29" s="38">
        <f>COUNTIFS(Tickets!$C:$C, "MFG", Tickets!$A:$A, $B$1, Tickets!$D:$D, "&gt;="&amp;$A29, Tickets!$D:$D, "&lt;"&amp;EOMONTH($A29,0)+1)</f>
        <v>0</v>
      </c>
      <c r="M29" s="38">
        <f>COUNTIFS(Tickets!$C:$C, "MFG", Tickets!$A:$A, $B$1, Tickets!$E:$E, "&gt;="&amp;$A29, Tickets!$E:$E, "&lt;"&amp;EOMONTH($A29,0)+1, Tickets!$N:$N, 1)</f>
        <v>0</v>
      </c>
      <c r="N29" s="38">
        <f>COUNTIFS(Tickets!$C:$C, "MFG", Tickets!$A:$A, $B$1, Tickets!$E:$E, "&gt;="&amp;$A29, Tickets!$E:$E, "&lt;"&amp;EOMONTH($A29,0)+1, Tickets!$N:$N, 0)</f>
        <v>0</v>
      </c>
      <c r="O29" s="38">
        <f>COUNTIFS(Tickets!$C:$C, "MFG", Tickets!$A:$A, $B$1, Tickets!$D:$D, "&gt;="&amp;$A29, Tickets!$D:$D, "&lt;"&amp;EOMONTH($A29,0)+1, Tickets!$E:$E, "&gt;"&amp;EOMONTH($A29,0)) + COUNTIFS(Tickets!$C:$C, "MFG", Tickets!$A:$A, $B$1, Tickets!$D:$D, "&gt;="&amp;$A29, Tickets!$D:$D, "&lt;="&amp;EOMONTH($A29,0), Tickets!$E:$E, "")</f>
        <v>0</v>
      </c>
      <c r="P29" s="35">
        <f>SUMIFS(Tickets!G:G, Tickets!A:A, $B$1, Tickets!C:C, "MFG", Tickets!E:E, "&gt;="&amp;A29, Tickets!E:E, "&lt;"&amp;EOMONTH(A29,0)+1) + SUMIFS(Tickets!I:I, Tickets!A:A, $B$1, Tickets!C:C, "MFG", Tickets!E:E, "&gt;="&amp;A29, Tickets!E:E, "&lt;="&amp;EOMONTH(A29,0))</f>
        <v>0</v>
      </c>
      <c r="Q29" s="26">
        <f t="shared" si="0"/>
        <v>0</v>
      </c>
      <c r="R29" s="44">
        <f>COUNTIFS(Tickets!$C:$C, "OMS", Tickets!$A:$A, $R$1, Tickets!$D:$D, "&gt;="&amp;$A29, Tickets!$D:$D, "&lt;"&amp;EOMONTH($A29,0)+1)</f>
        <v>0</v>
      </c>
      <c r="S29" s="44">
        <f>COUNTIFS(Tickets!$C:$C, "OMS", Tickets!$A:$A, $R$1, Tickets!$E:$E, "&gt;="&amp;$A29, Tickets!$E:$E, "&lt;"&amp;EOMONTH($A29,0)+1, Tickets!$N:$N, 1)</f>
        <v>0</v>
      </c>
      <c r="T29" s="44">
        <f>COUNTIFS(Tickets!$C:$C, "OMS", Tickets!$A:$A, $R$1, Tickets!$E:$E, "&gt;="&amp;$A29, Tickets!$E:$E, "&lt;"&amp;EOMONTH($A29,0)+1, Tickets!$N:$N, 0)</f>
        <v>0</v>
      </c>
      <c r="U29" s="44">
        <f>COUNTIFS(Tickets!$C:$C, "OMS", Tickets!$A:$A, $R$1, Tickets!$D:$D, "&gt;="&amp;$A29, Tickets!$D:$D, "&lt;"&amp;EOMONTH($A29,0)+1, Tickets!$E:$E, "&gt;"&amp;EOMONTH($A29,0)) + COUNTIFS(Tickets!$C:$C, "OMS", Tickets!$A:$A, $B$1, Tickets!$D:$D, "&gt;="&amp;$A29, Tickets!$D:$D, "&lt;="&amp;EOMONTH($A29,0), Tickets!$E:$E, "")</f>
        <v>0</v>
      </c>
      <c r="V29" s="36">
        <f>SUMIFS(Tickets!G:G, Tickets!A:A, $R$1, Tickets!C:C, "OMS", Tickets!E:E, "&gt;="&amp;A29, Tickets!E:E, "&lt;"&amp;EOMONTH(A29,0)+1) + SUMIFS(Tickets!I:I, Tickets!A:A, $B$1, Tickets!C:C, "OMS", Tickets!E:E, "&gt;="&amp;A29, Tickets!E:E, "&lt;="&amp;EOMONTH(A29,0))</f>
        <v>0</v>
      </c>
      <c r="W29" s="44">
        <f>COUNTIFS(Tickets!$C:$C, "FMS", Tickets!$A:$A, $R$1, Tickets!$D:$D, "&gt;="&amp;$A29, Tickets!$D:$D, "&lt;"&amp;EOMONTH($A29,0)+1)</f>
        <v>0</v>
      </c>
      <c r="X29" s="44">
        <f>COUNTIFS(Tickets!$C:$C, "FMS", Tickets!$A:$A, $R$1, Tickets!$E:$E, "&gt;="&amp;$A29, Tickets!$E:$E, "&lt;"&amp;EOMONTH($A29,0)+1, Tickets!$N:$N, 1)</f>
        <v>0</v>
      </c>
      <c r="Y29" s="44">
        <f>COUNTIFS(Tickets!$C:$C, "FMS", Tickets!$A:$A, $R$1, Tickets!$E:$E, "&gt;="&amp;$A29, Tickets!$E:$E, "&lt;"&amp;EOMONTH($A29,0)+1, Tickets!$N:$N, 0)</f>
        <v>0</v>
      </c>
      <c r="Z29" s="44">
        <f>COUNTIFS(Tickets!$C:$C, "MFG", Tickets!$A:$A, $B$1, Tickets!$D:$D, "&gt;="&amp;$A29, Tickets!$D:$D, "&lt;"&amp;EOMONTH($A29,0)+1, Tickets!$E:$E, "&gt;"&amp;EOMONTH($A29,0)) + COUNTIFS(Tickets!$C:$C, "FMS", Tickets!$A:$A, $B$1, Tickets!$D:$D, "&gt;="&amp;$A29, Tickets!$D:$D, "&lt;="&amp;EOMONTH($A29,0), Tickets!$E:$E, "")</f>
        <v>0</v>
      </c>
      <c r="AA29" s="36">
        <f>SUMIFS(Tickets!G:G, Tickets!A:A, $R$1, Tickets!C:C, "FMS", Tickets!E:E, "&gt;="&amp;A29, Tickets!E:E, "&lt;"&amp;EOMONTH(A29,0)+1) + SUMIFS(Tickets!I:I, Tickets!A:A, $B$1, Tickets!C:C, "FMS", Tickets!E:E, "&gt;="&amp;A29, Tickets!E:E, "&lt;="&amp;EOMONTH(A29,0))</f>
        <v>0</v>
      </c>
      <c r="AB29" s="44">
        <f>COUNTIFS(Tickets!$C:$C, "MFG", Tickets!$A:$A, $R$1, Tickets!$D:$D, "&gt;="&amp;$A29, Tickets!$D:$D, "&lt;"&amp;EOMONTH($A29,0)+1)</f>
        <v>0</v>
      </c>
      <c r="AC29" s="44">
        <f>COUNTIFS(Tickets!$C:$C, "MFG", Tickets!$A:$A, $R$1, Tickets!$E:$E, "&gt;="&amp;$A29, Tickets!$E:$E, "&lt;"&amp;EOMONTH($A29,0)+1, Tickets!$N:$N, 1)</f>
        <v>0</v>
      </c>
      <c r="AD29" s="44">
        <f>COUNTIFS(Tickets!$C:$C, "MFG", Tickets!$A:$A, $R$1, Tickets!$E:$E, "&gt;="&amp;$A29, Tickets!$E:$E, "&lt;"&amp;EOMONTH($A29,0)+1, Tickets!$N:$N, 0)</f>
        <v>0</v>
      </c>
      <c r="AE29" s="44">
        <f>COUNTIFS(Tickets!$C:$C, "MFG", Tickets!$A:$A, $R$1, Tickets!$D:$D, "&gt;="&amp;$A29, Tickets!$D:$D, "&lt;"&amp;EOMONTH($A29,0)+1, Tickets!$E:$E, "&gt;"&amp;EOMONTH($A29,0)) + COUNTIFS(Tickets!$C:$C, "MFG", Tickets!$A:$A, $B$1, Tickets!$D:$D, "&gt;="&amp;$A29, Tickets!$D:$D, "&lt;="&amp;EOMONTH($A29,0), Tickets!$E:$E, "")</f>
        <v>0</v>
      </c>
      <c r="AF29" s="36">
        <f>SUMIFS(Tickets!G:G, Tickets!A:A, $R$1, Tickets!C:C, "MFG", Tickets!E:E, "&gt;="&amp;A29, Tickets!E:E, "&lt;"&amp;EOMONTH(A29,0)+1) + SUMIFS(Tickets!I:I, Tickets!A:A, $B$1, Tickets!C:C, "MFG", Tickets!E:E, "&gt;="&amp;A29, Tickets!E:E, "&lt;="&amp;EOMONTH(A29,0))</f>
        <v>0</v>
      </c>
      <c r="AG29" s="24">
        <f t="shared" si="1"/>
        <v>0</v>
      </c>
    </row>
    <row r="30" spans="1:33" x14ac:dyDescent="0.25">
      <c r="A30" s="22">
        <v>47178</v>
      </c>
      <c r="B30" s="37">
        <f>COUNTIFS(Tickets!$C:$C, "OMS", Tickets!$A:$A, $B$1, Tickets!$D:$D, "&gt;="&amp;$A30, Tickets!$D:$D, "&lt;"&amp;EOMONTH($A30,0)+1)</f>
        <v>0</v>
      </c>
      <c r="C30" s="38">
        <f>COUNTIFS(Tickets!$C:$C, "OMS", Tickets!$A:$A, $B$1, Tickets!$E:$E, "&gt;="&amp;$A30, Tickets!$E:$E, "&lt;"&amp;EOMONTH($A30,0)+1, Tickets!$N:$N, 1)</f>
        <v>0</v>
      </c>
      <c r="D30" s="38">
        <f>COUNTIFS(Tickets!$C:$C, "OMS", Tickets!$A:$A, $B$1, Tickets!$E:$E, "&gt;="&amp;$A30, Tickets!$E:$E, "&lt;"&amp;EOMONTH($A30,0)+1, Tickets!$N:$N, 0)</f>
        <v>0</v>
      </c>
      <c r="E30" s="38">
        <f>COUNTIFS(Tickets!$C:$C, "OMS", Tickets!$A:$A, $B$1, Tickets!$D:$D, "&gt;="&amp;$A30, Tickets!$D:$D, "&lt;"&amp;EOMONTH($A30,0)+1, Tickets!$E:$E, "&gt;"&amp;EOMONTH($A30,0)) + COUNTIFS(Tickets!$C:$C, "OMS", Tickets!$A:$A, $B$1, Tickets!$D:$D, "&gt;="&amp;$A30, Tickets!$D:$D, "&lt;="&amp;EOMONTH($A30,0), Tickets!$E:$E, "")</f>
        <v>0</v>
      </c>
      <c r="F30" s="35">
        <f>SUMIFS(Tickets!G:G, Tickets!A:A, $B$1, Tickets!C:C, "OMS", Tickets!E:E, "&gt;="&amp;A30, Tickets!E:E, "&lt;"&amp;EOMONTH(A30,0)+1) + SUMIFS(Tickets!I:I, Tickets!A:A, $B$1, Tickets!C:C, "OMS", Tickets!E:E, "&gt;="&amp;A30, Tickets!E:E, "&lt;="&amp;EOMONTH(A30,0))</f>
        <v>0</v>
      </c>
      <c r="G30" s="38">
        <f>COUNTIFS(Tickets!$C:$C, "FMS", Tickets!$A:$A, $B$1, Tickets!$D:$D, "&gt;="&amp;$A30, Tickets!$D:$D, "&lt;"&amp;EOMONTH($A30,0)+1)</f>
        <v>0</v>
      </c>
      <c r="H30" s="38">
        <f>COUNTIFS(Tickets!$C:$C, "FMS", Tickets!$A:$A, $B$1, Tickets!$E:$E, "&gt;="&amp;$A30, Tickets!$E:$E, "&lt;"&amp;EOMONTH($A30,0)+1, Tickets!$N:$N, 1)</f>
        <v>0</v>
      </c>
      <c r="I30" s="38">
        <f>COUNTIFS(Tickets!$C:$C, "FMS", Tickets!$A:$A, $B$1, Tickets!$E:$E, "&gt;="&amp;$A30, Tickets!$E:$E, "&lt;"&amp;EOMONTH($A30,0)+1, Tickets!$N:$N, 0)</f>
        <v>0</v>
      </c>
      <c r="J30" s="38">
        <f>COUNTIFS(Tickets!$C:$C, "FMS", Tickets!$A:$A, $B$1, Tickets!$D:$D, "&gt;="&amp;$A30, Tickets!$D:$D, "&lt;"&amp;EOMONTH($A30,0)+1, Tickets!$E:$E, "&gt;"&amp;EOMONTH($A30,0)) + COUNTIFS(Tickets!$C:$C, "MFG", Tickets!$A:$A, $B$1, Tickets!$D:$D, "&gt;="&amp;$A30, Tickets!$D:$D, "&lt;="&amp;EOMONTH($A30,0), Tickets!$E:$E, "")</f>
        <v>0</v>
      </c>
      <c r="K30" s="35">
        <f>SUMIFS(Tickets!G:G, Tickets!A:A, $B$1, Tickets!C:C, "FMS", Tickets!E:E, "&gt;="&amp;A30, Tickets!E:E, "&lt;"&amp;EOMONTH(A30,0)+1) + SUMIFS(Tickets!I:I, Tickets!A:A, $B$1, Tickets!C:C, "FMS", Tickets!E:E, "&gt;="&amp;A30, Tickets!E:E, "&lt;="&amp;EOMONTH(A30,0))</f>
        <v>0</v>
      </c>
      <c r="L30" s="38">
        <f>COUNTIFS(Tickets!$C:$C, "MFG", Tickets!$A:$A, $B$1, Tickets!$D:$D, "&gt;="&amp;$A30, Tickets!$D:$D, "&lt;"&amp;EOMONTH($A30,0)+1)</f>
        <v>0</v>
      </c>
      <c r="M30" s="38">
        <f>COUNTIFS(Tickets!$C:$C, "MFG", Tickets!$A:$A, $B$1, Tickets!$E:$E, "&gt;="&amp;$A30, Tickets!$E:$E, "&lt;"&amp;EOMONTH($A30,0)+1, Tickets!$N:$N, 1)</f>
        <v>0</v>
      </c>
      <c r="N30" s="38">
        <f>COUNTIFS(Tickets!$C:$C, "MFG", Tickets!$A:$A, $B$1, Tickets!$E:$E, "&gt;="&amp;$A30, Tickets!$E:$E, "&lt;"&amp;EOMONTH($A30,0)+1, Tickets!$N:$N, 0)</f>
        <v>0</v>
      </c>
      <c r="O30" s="38">
        <f>COUNTIFS(Tickets!$C:$C, "MFG", Tickets!$A:$A, $B$1, Tickets!$D:$D, "&gt;="&amp;$A30, Tickets!$D:$D, "&lt;"&amp;EOMONTH($A30,0)+1, Tickets!$E:$E, "&gt;"&amp;EOMONTH($A30,0)) + COUNTIFS(Tickets!$C:$C, "MFG", Tickets!$A:$A, $B$1, Tickets!$D:$D, "&gt;="&amp;$A30, Tickets!$D:$D, "&lt;="&amp;EOMONTH($A30,0), Tickets!$E:$E, "")</f>
        <v>0</v>
      </c>
      <c r="P30" s="35">
        <f>SUMIFS(Tickets!G:G, Tickets!A:A, $B$1, Tickets!C:C, "MFG", Tickets!E:E, "&gt;="&amp;A30, Tickets!E:E, "&lt;"&amp;EOMONTH(A30,0)+1) + SUMIFS(Tickets!I:I, Tickets!A:A, $B$1, Tickets!C:C, "MFG", Tickets!E:E, "&gt;="&amp;A30, Tickets!E:E, "&lt;="&amp;EOMONTH(A30,0))</f>
        <v>0</v>
      </c>
      <c r="Q30" s="26">
        <f t="shared" si="0"/>
        <v>0</v>
      </c>
      <c r="R30" s="44">
        <f>COUNTIFS(Tickets!$C:$C, "OMS", Tickets!$A:$A, $R$1, Tickets!$D:$D, "&gt;="&amp;$A30, Tickets!$D:$D, "&lt;"&amp;EOMONTH($A30,0)+1)</f>
        <v>0</v>
      </c>
      <c r="S30" s="44">
        <f>COUNTIFS(Tickets!$C:$C, "OMS", Tickets!$A:$A, $R$1, Tickets!$E:$E, "&gt;="&amp;$A30, Tickets!$E:$E, "&lt;"&amp;EOMONTH($A30,0)+1, Tickets!$N:$N, 1)</f>
        <v>0</v>
      </c>
      <c r="T30" s="44">
        <f>COUNTIFS(Tickets!$C:$C, "OMS", Tickets!$A:$A, $R$1, Tickets!$E:$E, "&gt;="&amp;$A30, Tickets!$E:$E, "&lt;"&amp;EOMONTH($A30,0)+1, Tickets!$N:$N, 0)</f>
        <v>0</v>
      </c>
      <c r="U30" s="44">
        <f>COUNTIFS(Tickets!$C:$C, "OMS", Tickets!$A:$A, $R$1, Tickets!$D:$D, "&gt;="&amp;$A30, Tickets!$D:$D, "&lt;"&amp;EOMONTH($A30,0)+1, Tickets!$E:$E, "&gt;"&amp;EOMONTH($A30,0)) + COUNTIFS(Tickets!$C:$C, "OMS", Tickets!$A:$A, $B$1, Tickets!$D:$D, "&gt;="&amp;$A30, Tickets!$D:$D, "&lt;="&amp;EOMONTH($A30,0), Tickets!$E:$E, "")</f>
        <v>0</v>
      </c>
      <c r="V30" s="36">
        <f>SUMIFS(Tickets!G:G, Tickets!A:A, $R$1, Tickets!C:C, "OMS", Tickets!E:E, "&gt;="&amp;A30, Tickets!E:E, "&lt;"&amp;EOMONTH(A30,0)+1) + SUMIFS(Tickets!I:I, Tickets!A:A, $B$1, Tickets!C:C, "OMS", Tickets!E:E, "&gt;="&amp;A30, Tickets!E:E, "&lt;="&amp;EOMONTH(A30,0))</f>
        <v>0</v>
      </c>
      <c r="W30" s="44">
        <f>COUNTIFS(Tickets!$C:$C, "FMS", Tickets!$A:$A, $R$1, Tickets!$D:$D, "&gt;="&amp;$A30, Tickets!$D:$D, "&lt;"&amp;EOMONTH($A30,0)+1)</f>
        <v>0</v>
      </c>
      <c r="X30" s="44">
        <f>COUNTIFS(Tickets!$C:$C, "FMS", Tickets!$A:$A, $R$1, Tickets!$E:$E, "&gt;="&amp;$A30, Tickets!$E:$E, "&lt;"&amp;EOMONTH($A30,0)+1, Tickets!$N:$N, 1)</f>
        <v>0</v>
      </c>
      <c r="Y30" s="44">
        <f>COUNTIFS(Tickets!$C:$C, "FMS", Tickets!$A:$A, $R$1, Tickets!$E:$E, "&gt;="&amp;$A30, Tickets!$E:$E, "&lt;"&amp;EOMONTH($A30,0)+1, Tickets!$N:$N, 0)</f>
        <v>0</v>
      </c>
      <c r="Z30" s="44">
        <f>COUNTIFS(Tickets!$C:$C, "MFG", Tickets!$A:$A, $B$1, Tickets!$D:$D, "&gt;="&amp;$A30, Tickets!$D:$D, "&lt;"&amp;EOMONTH($A30,0)+1, Tickets!$E:$E, "&gt;"&amp;EOMONTH($A30,0)) + COUNTIFS(Tickets!$C:$C, "FMS", Tickets!$A:$A, $B$1, Tickets!$D:$D, "&gt;="&amp;$A30, Tickets!$D:$D, "&lt;="&amp;EOMONTH($A30,0), Tickets!$E:$E, "")</f>
        <v>0</v>
      </c>
      <c r="AA30" s="36">
        <f>SUMIFS(Tickets!G:G, Tickets!A:A, $R$1, Tickets!C:C, "FMS", Tickets!E:E, "&gt;="&amp;A30, Tickets!E:E, "&lt;"&amp;EOMONTH(A30,0)+1) + SUMIFS(Tickets!I:I, Tickets!A:A, $B$1, Tickets!C:C, "FMS", Tickets!E:E, "&gt;="&amp;A30, Tickets!E:E, "&lt;="&amp;EOMONTH(A30,0))</f>
        <v>0</v>
      </c>
      <c r="AB30" s="44">
        <f>COUNTIFS(Tickets!$C:$C, "MFG", Tickets!$A:$A, $R$1, Tickets!$D:$D, "&gt;="&amp;$A30, Tickets!$D:$D, "&lt;"&amp;EOMONTH($A30,0)+1)</f>
        <v>0</v>
      </c>
      <c r="AC30" s="44">
        <f>COUNTIFS(Tickets!$C:$C, "MFG", Tickets!$A:$A, $R$1, Tickets!$E:$E, "&gt;="&amp;$A30, Tickets!$E:$E, "&lt;"&amp;EOMONTH($A30,0)+1, Tickets!$N:$N, 1)</f>
        <v>0</v>
      </c>
      <c r="AD30" s="44">
        <f>COUNTIFS(Tickets!$C:$C, "MFG", Tickets!$A:$A, $R$1, Tickets!$E:$E, "&gt;="&amp;$A30, Tickets!$E:$E, "&lt;"&amp;EOMONTH($A30,0)+1, Tickets!$N:$N, 0)</f>
        <v>0</v>
      </c>
      <c r="AE30" s="44">
        <f>COUNTIFS(Tickets!$C:$C, "MFG", Tickets!$A:$A, $R$1, Tickets!$D:$D, "&gt;="&amp;$A30, Tickets!$D:$D, "&lt;"&amp;EOMONTH($A30,0)+1, Tickets!$E:$E, "&gt;"&amp;EOMONTH($A30,0)) + COUNTIFS(Tickets!$C:$C, "MFG", Tickets!$A:$A, $B$1, Tickets!$D:$D, "&gt;="&amp;$A30, Tickets!$D:$D, "&lt;="&amp;EOMONTH($A30,0), Tickets!$E:$E, "")</f>
        <v>0</v>
      </c>
      <c r="AF30" s="36">
        <f>SUMIFS(Tickets!G:G, Tickets!A:A, $R$1, Tickets!C:C, "MFG", Tickets!E:E, "&gt;="&amp;A30, Tickets!E:E, "&lt;"&amp;EOMONTH(A30,0)+1) + SUMIFS(Tickets!I:I, Tickets!A:A, $B$1, Tickets!C:C, "MFG", Tickets!E:E, "&gt;="&amp;A30, Tickets!E:E, "&lt;="&amp;EOMONTH(A30,0))</f>
        <v>0</v>
      </c>
      <c r="AG30" s="24">
        <f t="shared" si="1"/>
        <v>0</v>
      </c>
    </row>
    <row r="31" spans="1:33" x14ac:dyDescent="0.25">
      <c r="A31" s="22">
        <v>47209</v>
      </c>
      <c r="B31" s="37">
        <f>COUNTIFS(Tickets!$C:$C, "OMS", Tickets!$A:$A, $B$1, Tickets!$D:$D, "&gt;="&amp;$A31, Tickets!$D:$D, "&lt;"&amp;EOMONTH($A31,0)+1)</f>
        <v>0</v>
      </c>
      <c r="C31" s="38">
        <f>COUNTIFS(Tickets!$C:$C, "OMS", Tickets!$A:$A, $B$1, Tickets!$E:$E, "&gt;="&amp;$A31, Tickets!$E:$E, "&lt;"&amp;EOMONTH($A31,0)+1, Tickets!$N:$N, 1)</f>
        <v>0</v>
      </c>
      <c r="D31" s="38">
        <f>COUNTIFS(Tickets!$C:$C, "OMS", Tickets!$A:$A, $B$1, Tickets!$E:$E, "&gt;="&amp;$A31, Tickets!$E:$E, "&lt;"&amp;EOMONTH($A31,0)+1, Tickets!$N:$N, 0)</f>
        <v>0</v>
      </c>
      <c r="E31" s="38">
        <f>COUNTIFS(Tickets!$C:$C, "OMS", Tickets!$A:$A, $B$1, Tickets!$D:$D, "&gt;="&amp;$A31, Tickets!$D:$D, "&lt;"&amp;EOMONTH($A31,0)+1, Tickets!$E:$E, "&gt;"&amp;EOMONTH($A31,0)) + COUNTIFS(Tickets!$C:$C, "OMS", Tickets!$A:$A, $B$1, Tickets!$D:$D, "&gt;="&amp;$A31, Tickets!$D:$D, "&lt;="&amp;EOMONTH($A31,0), Tickets!$E:$E, "")</f>
        <v>0</v>
      </c>
      <c r="F31" s="35">
        <f>SUMIFS(Tickets!G:G, Tickets!A:A, $B$1, Tickets!C:C, "OMS", Tickets!E:E, "&gt;="&amp;A31, Tickets!E:E, "&lt;"&amp;EOMONTH(A31,0)+1) + SUMIFS(Tickets!I:I, Tickets!A:A, $B$1, Tickets!C:C, "OMS", Tickets!E:E, "&gt;="&amp;A31, Tickets!E:E, "&lt;="&amp;EOMONTH(A31,0))</f>
        <v>0</v>
      </c>
      <c r="G31" s="38">
        <f>COUNTIFS(Tickets!$C:$C, "FMS", Tickets!$A:$A, $B$1, Tickets!$D:$D, "&gt;="&amp;$A31, Tickets!$D:$D, "&lt;"&amp;EOMONTH($A31,0)+1)</f>
        <v>0</v>
      </c>
      <c r="H31" s="38">
        <f>COUNTIFS(Tickets!$C:$C, "FMS", Tickets!$A:$A, $B$1, Tickets!$E:$E, "&gt;="&amp;$A31, Tickets!$E:$E, "&lt;"&amp;EOMONTH($A31,0)+1, Tickets!$N:$N, 1)</f>
        <v>0</v>
      </c>
      <c r="I31" s="38">
        <f>COUNTIFS(Tickets!$C:$C, "FMS", Tickets!$A:$A, $B$1, Tickets!$E:$E, "&gt;="&amp;$A31, Tickets!$E:$E, "&lt;"&amp;EOMONTH($A31,0)+1, Tickets!$N:$N, 0)</f>
        <v>0</v>
      </c>
      <c r="J31" s="38">
        <f>COUNTIFS(Tickets!$C:$C, "FMS", Tickets!$A:$A, $B$1, Tickets!$D:$D, "&gt;="&amp;$A31, Tickets!$D:$D, "&lt;"&amp;EOMONTH($A31,0)+1, Tickets!$E:$E, "&gt;"&amp;EOMONTH($A31,0)) + COUNTIFS(Tickets!$C:$C, "MFG", Tickets!$A:$A, $B$1, Tickets!$D:$D, "&gt;="&amp;$A31, Tickets!$D:$D, "&lt;="&amp;EOMONTH($A31,0), Tickets!$E:$E, "")</f>
        <v>0</v>
      </c>
      <c r="K31" s="35">
        <f>SUMIFS(Tickets!G:G, Tickets!A:A, $B$1, Tickets!C:C, "FMS", Tickets!E:E, "&gt;="&amp;A31, Tickets!E:E, "&lt;"&amp;EOMONTH(A31,0)+1) + SUMIFS(Tickets!I:I, Tickets!A:A, $B$1, Tickets!C:C, "FMS", Tickets!E:E, "&gt;="&amp;A31, Tickets!E:E, "&lt;="&amp;EOMONTH(A31,0))</f>
        <v>0</v>
      </c>
      <c r="L31" s="38">
        <f>COUNTIFS(Tickets!$C:$C, "MFG", Tickets!$A:$A, $B$1, Tickets!$D:$D, "&gt;="&amp;$A31, Tickets!$D:$D, "&lt;"&amp;EOMONTH($A31,0)+1)</f>
        <v>0</v>
      </c>
      <c r="M31" s="38">
        <f>COUNTIFS(Tickets!$C:$C, "MFG", Tickets!$A:$A, $B$1, Tickets!$E:$E, "&gt;="&amp;$A31, Tickets!$E:$E, "&lt;"&amp;EOMONTH($A31,0)+1, Tickets!$N:$N, 1)</f>
        <v>0</v>
      </c>
      <c r="N31" s="38">
        <f>COUNTIFS(Tickets!$C:$C, "MFG", Tickets!$A:$A, $B$1, Tickets!$E:$E, "&gt;="&amp;$A31, Tickets!$E:$E, "&lt;"&amp;EOMONTH($A31,0)+1, Tickets!$N:$N, 0)</f>
        <v>0</v>
      </c>
      <c r="O31" s="38">
        <f>COUNTIFS(Tickets!$C:$C, "MFG", Tickets!$A:$A, $B$1, Tickets!$D:$D, "&gt;="&amp;$A31, Tickets!$D:$D, "&lt;"&amp;EOMONTH($A31,0)+1, Tickets!$E:$E, "&gt;"&amp;EOMONTH($A31,0)) + COUNTIFS(Tickets!$C:$C, "MFG", Tickets!$A:$A, $B$1, Tickets!$D:$D, "&gt;="&amp;$A31, Tickets!$D:$D, "&lt;="&amp;EOMONTH($A31,0), Tickets!$E:$E, "")</f>
        <v>0</v>
      </c>
      <c r="P31" s="35">
        <f>SUMIFS(Tickets!G:G, Tickets!A:A, $B$1, Tickets!C:C, "MFG", Tickets!E:E, "&gt;="&amp;A31, Tickets!E:E, "&lt;"&amp;EOMONTH(A31,0)+1) + SUMIFS(Tickets!I:I, Tickets!A:A, $B$1, Tickets!C:C, "MFG", Tickets!E:E, "&gt;="&amp;A31, Tickets!E:E, "&lt;="&amp;EOMONTH(A31,0))</f>
        <v>0</v>
      </c>
      <c r="Q31" s="26">
        <f t="shared" si="0"/>
        <v>0</v>
      </c>
      <c r="R31" s="44">
        <f>COUNTIFS(Tickets!$C:$C, "OMS", Tickets!$A:$A, $R$1, Tickets!$D:$D, "&gt;="&amp;$A31, Tickets!$D:$D, "&lt;"&amp;EOMONTH($A31,0)+1)</f>
        <v>0</v>
      </c>
      <c r="S31" s="44">
        <f>COUNTIFS(Tickets!$C:$C, "OMS", Tickets!$A:$A, $R$1, Tickets!$E:$E, "&gt;="&amp;$A31, Tickets!$E:$E, "&lt;"&amp;EOMONTH($A31,0)+1, Tickets!$N:$N, 1)</f>
        <v>0</v>
      </c>
      <c r="T31" s="44">
        <f>COUNTIFS(Tickets!$C:$C, "OMS", Tickets!$A:$A, $R$1, Tickets!$E:$E, "&gt;="&amp;$A31, Tickets!$E:$E, "&lt;"&amp;EOMONTH($A31,0)+1, Tickets!$N:$N, 0)</f>
        <v>0</v>
      </c>
      <c r="U31" s="44">
        <f>COUNTIFS(Tickets!$C:$C, "OMS", Tickets!$A:$A, $R$1, Tickets!$D:$D, "&gt;="&amp;$A31, Tickets!$D:$D, "&lt;"&amp;EOMONTH($A31,0)+1, Tickets!$E:$E, "&gt;"&amp;EOMONTH($A31,0)) + COUNTIFS(Tickets!$C:$C, "OMS", Tickets!$A:$A, $B$1, Tickets!$D:$D, "&gt;="&amp;$A31, Tickets!$D:$D, "&lt;="&amp;EOMONTH($A31,0), Tickets!$E:$E, "")</f>
        <v>0</v>
      </c>
      <c r="V31" s="36">
        <f>SUMIFS(Tickets!G:G, Tickets!A:A, $R$1, Tickets!C:C, "OMS", Tickets!E:E, "&gt;="&amp;A31, Tickets!E:E, "&lt;"&amp;EOMONTH(A31,0)+1) + SUMIFS(Tickets!I:I, Tickets!A:A, $B$1, Tickets!C:C, "OMS", Tickets!E:E, "&gt;="&amp;A31, Tickets!E:E, "&lt;="&amp;EOMONTH(A31,0))</f>
        <v>0</v>
      </c>
      <c r="W31" s="44">
        <f>COUNTIFS(Tickets!$C:$C, "FMS", Tickets!$A:$A, $R$1, Tickets!$D:$D, "&gt;="&amp;$A31, Tickets!$D:$D, "&lt;"&amp;EOMONTH($A31,0)+1)</f>
        <v>0</v>
      </c>
      <c r="X31" s="44">
        <f>COUNTIFS(Tickets!$C:$C, "FMS", Tickets!$A:$A, $R$1, Tickets!$E:$E, "&gt;="&amp;$A31, Tickets!$E:$E, "&lt;"&amp;EOMONTH($A31,0)+1, Tickets!$N:$N, 1)</f>
        <v>0</v>
      </c>
      <c r="Y31" s="44">
        <f>COUNTIFS(Tickets!$C:$C, "FMS", Tickets!$A:$A, $R$1, Tickets!$E:$E, "&gt;="&amp;$A31, Tickets!$E:$E, "&lt;"&amp;EOMONTH($A31,0)+1, Tickets!$N:$N, 0)</f>
        <v>0</v>
      </c>
      <c r="Z31" s="44">
        <f>COUNTIFS(Tickets!$C:$C, "MFG", Tickets!$A:$A, $B$1, Tickets!$D:$D, "&gt;="&amp;$A31, Tickets!$D:$D, "&lt;"&amp;EOMONTH($A31,0)+1, Tickets!$E:$E, "&gt;"&amp;EOMONTH($A31,0)) + COUNTIFS(Tickets!$C:$C, "FMS", Tickets!$A:$A, $B$1, Tickets!$D:$D, "&gt;="&amp;$A31, Tickets!$D:$D, "&lt;="&amp;EOMONTH($A31,0), Tickets!$E:$E, "")</f>
        <v>0</v>
      </c>
      <c r="AA31" s="36">
        <f>SUMIFS(Tickets!G:G, Tickets!A:A, $R$1, Tickets!C:C, "FMS", Tickets!E:E, "&gt;="&amp;A31, Tickets!E:E, "&lt;"&amp;EOMONTH(A31,0)+1) + SUMIFS(Tickets!I:I, Tickets!A:A, $B$1, Tickets!C:C, "FMS", Tickets!E:E, "&gt;="&amp;A31, Tickets!E:E, "&lt;="&amp;EOMONTH(A31,0))</f>
        <v>0</v>
      </c>
      <c r="AB31" s="44">
        <f>COUNTIFS(Tickets!$C:$C, "MFG", Tickets!$A:$A, $R$1, Tickets!$D:$D, "&gt;="&amp;$A31, Tickets!$D:$D, "&lt;"&amp;EOMONTH($A31,0)+1)</f>
        <v>0</v>
      </c>
      <c r="AC31" s="44">
        <f>COUNTIFS(Tickets!$C:$C, "MFG", Tickets!$A:$A, $R$1, Tickets!$E:$E, "&gt;="&amp;$A31, Tickets!$E:$E, "&lt;"&amp;EOMONTH($A31,0)+1, Tickets!$N:$N, 1)</f>
        <v>0</v>
      </c>
      <c r="AD31" s="44">
        <f>COUNTIFS(Tickets!$C:$C, "MFG", Tickets!$A:$A, $R$1, Tickets!$E:$E, "&gt;="&amp;$A31, Tickets!$E:$E, "&lt;"&amp;EOMONTH($A31,0)+1, Tickets!$N:$N, 0)</f>
        <v>0</v>
      </c>
      <c r="AE31" s="44">
        <f>COUNTIFS(Tickets!$C:$C, "MFG", Tickets!$A:$A, $R$1, Tickets!$D:$D, "&gt;="&amp;$A31, Tickets!$D:$D, "&lt;"&amp;EOMONTH($A31,0)+1, Tickets!$E:$E, "&gt;"&amp;EOMONTH($A31,0)) + COUNTIFS(Tickets!$C:$C, "MFG", Tickets!$A:$A, $B$1, Tickets!$D:$D, "&gt;="&amp;$A31, Tickets!$D:$D, "&lt;="&amp;EOMONTH($A31,0), Tickets!$E:$E, "")</f>
        <v>0</v>
      </c>
      <c r="AF31" s="36">
        <f>SUMIFS(Tickets!G:G, Tickets!A:A, $R$1, Tickets!C:C, "MFG", Tickets!E:E, "&gt;="&amp;A31, Tickets!E:E, "&lt;"&amp;EOMONTH(A31,0)+1) + SUMIFS(Tickets!I:I, Tickets!A:A, $B$1, Tickets!C:C, "MFG", Tickets!E:E, "&gt;="&amp;A31, Tickets!E:E, "&lt;="&amp;EOMONTH(A31,0))</f>
        <v>0</v>
      </c>
      <c r="AG31" s="24">
        <f t="shared" si="1"/>
        <v>0</v>
      </c>
    </row>
    <row r="32" spans="1:33" x14ac:dyDescent="0.25">
      <c r="A32" s="22">
        <v>47239</v>
      </c>
      <c r="B32" s="37">
        <f>COUNTIFS(Tickets!$C:$C, "OMS", Tickets!$A:$A, $B$1, Tickets!$D:$D, "&gt;="&amp;$A32, Tickets!$D:$D, "&lt;"&amp;EOMONTH($A32,0)+1)</f>
        <v>0</v>
      </c>
      <c r="C32" s="38">
        <f>COUNTIFS(Tickets!$C:$C, "OMS", Tickets!$A:$A, $B$1, Tickets!$E:$E, "&gt;="&amp;$A32, Tickets!$E:$E, "&lt;"&amp;EOMONTH($A32,0)+1, Tickets!$N:$N, 1)</f>
        <v>0</v>
      </c>
      <c r="D32" s="38">
        <f>COUNTIFS(Tickets!$C:$C, "OMS", Tickets!$A:$A, $B$1, Tickets!$E:$E, "&gt;="&amp;$A32, Tickets!$E:$E, "&lt;"&amp;EOMONTH($A32,0)+1, Tickets!$N:$N, 0)</f>
        <v>0</v>
      </c>
      <c r="E32" s="38">
        <f>COUNTIFS(Tickets!$C:$C, "OMS", Tickets!$A:$A, $B$1, Tickets!$D:$D, "&gt;="&amp;$A32, Tickets!$D:$D, "&lt;"&amp;EOMONTH($A32,0)+1, Tickets!$E:$E, "&gt;"&amp;EOMONTH($A32,0)) + COUNTIFS(Tickets!$C:$C, "OMS", Tickets!$A:$A, $B$1, Tickets!$D:$D, "&gt;="&amp;$A32, Tickets!$D:$D, "&lt;="&amp;EOMONTH($A32,0), Tickets!$E:$E, "")</f>
        <v>0</v>
      </c>
      <c r="F32" s="35">
        <f>SUMIFS(Tickets!G:G, Tickets!A:A, $B$1, Tickets!C:C, "OMS", Tickets!E:E, "&gt;="&amp;A32, Tickets!E:E, "&lt;"&amp;EOMONTH(A32,0)+1) + SUMIFS(Tickets!I:I, Tickets!A:A, $B$1, Tickets!C:C, "OMS", Tickets!E:E, "&gt;="&amp;A32, Tickets!E:E, "&lt;="&amp;EOMONTH(A32,0))</f>
        <v>0</v>
      </c>
      <c r="G32" s="38">
        <f>COUNTIFS(Tickets!$C:$C, "FMS", Tickets!$A:$A, $B$1, Tickets!$D:$D, "&gt;="&amp;$A32, Tickets!$D:$D, "&lt;"&amp;EOMONTH($A32,0)+1)</f>
        <v>0</v>
      </c>
      <c r="H32" s="38">
        <f>COUNTIFS(Tickets!$C:$C, "FMS", Tickets!$A:$A, $B$1, Tickets!$E:$E, "&gt;="&amp;$A32, Tickets!$E:$E, "&lt;"&amp;EOMONTH($A32,0)+1, Tickets!$N:$N, 1)</f>
        <v>0</v>
      </c>
      <c r="I32" s="38">
        <f>COUNTIFS(Tickets!$C:$C, "FMS", Tickets!$A:$A, $B$1, Tickets!$E:$E, "&gt;="&amp;$A32, Tickets!$E:$E, "&lt;"&amp;EOMONTH($A32,0)+1, Tickets!$N:$N, 0)</f>
        <v>0</v>
      </c>
      <c r="J32" s="38">
        <f>COUNTIFS(Tickets!$C:$C, "FMS", Tickets!$A:$A, $B$1, Tickets!$D:$D, "&gt;="&amp;$A32, Tickets!$D:$D, "&lt;"&amp;EOMONTH($A32,0)+1, Tickets!$E:$E, "&gt;"&amp;EOMONTH($A32,0)) + COUNTIFS(Tickets!$C:$C, "MFG", Tickets!$A:$A, $B$1, Tickets!$D:$D, "&gt;="&amp;$A32, Tickets!$D:$D, "&lt;="&amp;EOMONTH($A32,0), Tickets!$E:$E, "")</f>
        <v>0</v>
      </c>
      <c r="K32" s="35">
        <f>SUMIFS(Tickets!G:G, Tickets!A:A, $B$1, Tickets!C:C, "FMS", Tickets!E:E, "&gt;="&amp;A32, Tickets!E:E, "&lt;"&amp;EOMONTH(A32,0)+1) + SUMIFS(Tickets!I:I, Tickets!A:A, $B$1, Tickets!C:C, "FMS", Tickets!E:E, "&gt;="&amp;A32, Tickets!E:E, "&lt;="&amp;EOMONTH(A32,0))</f>
        <v>0</v>
      </c>
      <c r="L32" s="38">
        <f>COUNTIFS(Tickets!$C:$C, "MFG", Tickets!$A:$A, $B$1, Tickets!$D:$D, "&gt;="&amp;$A32, Tickets!$D:$D, "&lt;"&amp;EOMONTH($A32,0)+1)</f>
        <v>0</v>
      </c>
      <c r="M32" s="38">
        <f>COUNTIFS(Tickets!$C:$C, "MFG", Tickets!$A:$A, $B$1, Tickets!$E:$E, "&gt;="&amp;$A32, Tickets!$E:$E, "&lt;"&amp;EOMONTH($A32,0)+1, Tickets!$N:$N, 1)</f>
        <v>0</v>
      </c>
      <c r="N32" s="38">
        <f>COUNTIFS(Tickets!$C:$C, "MFG", Tickets!$A:$A, $B$1, Tickets!$E:$E, "&gt;="&amp;$A32, Tickets!$E:$E, "&lt;"&amp;EOMONTH($A32,0)+1, Tickets!$N:$N, 0)</f>
        <v>0</v>
      </c>
      <c r="O32" s="38">
        <f>COUNTIFS(Tickets!$C:$C, "MFG", Tickets!$A:$A, $B$1, Tickets!$D:$D, "&gt;="&amp;$A32, Tickets!$D:$D, "&lt;"&amp;EOMONTH($A32,0)+1, Tickets!$E:$E, "&gt;"&amp;EOMONTH($A32,0)) + COUNTIFS(Tickets!$C:$C, "MFG", Tickets!$A:$A, $B$1, Tickets!$D:$D, "&gt;="&amp;$A32, Tickets!$D:$D, "&lt;="&amp;EOMONTH($A32,0), Tickets!$E:$E, "")</f>
        <v>0</v>
      </c>
      <c r="P32" s="35">
        <f>SUMIFS(Tickets!G:G, Tickets!A:A, $B$1, Tickets!C:C, "MFG", Tickets!E:E, "&gt;="&amp;A32, Tickets!E:E, "&lt;"&amp;EOMONTH(A32,0)+1) + SUMIFS(Tickets!I:I, Tickets!A:A, $B$1, Tickets!C:C, "MFG", Tickets!E:E, "&gt;="&amp;A32, Tickets!E:E, "&lt;="&amp;EOMONTH(A32,0))</f>
        <v>0</v>
      </c>
      <c r="Q32" s="26">
        <f t="shared" si="0"/>
        <v>0</v>
      </c>
      <c r="R32" s="44">
        <f>COUNTIFS(Tickets!$C:$C, "OMS", Tickets!$A:$A, $R$1, Tickets!$D:$D, "&gt;="&amp;$A32, Tickets!$D:$D, "&lt;"&amp;EOMONTH($A32,0)+1)</f>
        <v>0</v>
      </c>
      <c r="S32" s="44">
        <f>COUNTIFS(Tickets!$C:$C, "OMS", Tickets!$A:$A, $R$1, Tickets!$E:$E, "&gt;="&amp;$A32, Tickets!$E:$E, "&lt;"&amp;EOMONTH($A32,0)+1, Tickets!$N:$N, 1)</f>
        <v>0</v>
      </c>
      <c r="T32" s="44">
        <f>COUNTIFS(Tickets!$C:$C, "OMS", Tickets!$A:$A, $R$1, Tickets!$E:$E, "&gt;="&amp;$A32, Tickets!$E:$E, "&lt;"&amp;EOMONTH($A32,0)+1, Tickets!$N:$N, 0)</f>
        <v>0</v>
      </c>
      <c r="U32" s="44">
        <f>COUNTIFS(Tickets!$C:$C, "OMS", Tickets!$A:$A, $R$1, Tickets!$D:$D, "&gt;="&amp;$A32, Tickets!$D:$D, "&lt;"&amp;EOMONTH($A32,0)+1, Tickets!$E:$E, "&gt;"&amp;EOMONTH($A32,0)) + COUNTIFS(Tickets!$C:$C, "OMS", Tickets!$A:$A, $B$1, Tickets!$D:$D, "&gt;="&amp;$A32, Tickets!$D:$D, "&lt;="&amp;EOMONTH($A32,0), Tickets!$E:$E, "")</f>
        <v>0</v>
      </c>
      <c r="V32" s="36">
        <f>SUMIFS(Tickets!G:G, Tickets!A:A, $R$1, Tickets!C:C, "OMS", Tickets!E:E, "&gt;="&amp;A32, Tickets!E:E, "&lt;"&amp;EOMONTH(A32,0)+1) + SUMIFS(Tickets!I:I, Tickets!A:A, $B$1, Tickets!C:C, "OMS", Tickets!E:E, "&gt;="&amp;A32, Tickets!E:E, "&lt;="&amp;EOMONTH(A32,0))</f>
        <v>0</v>
      </c>
      <c r="W32" s="44">
        <f>COUNTIFS(Tickets!$C:$C, "FMS", Tickets!$A:$A, $R$1, Tickets!$D:$D, "&gt;="&amp;$A32, Tickets!$D:$D, "&lt;"&amp;EOMONTH($A32,0)+1)</f>
        <v>0</v>
      </c>
      <c r="X32" s="44">
        <f>COUNTIFS(Tickets!$C:$C, "FMS", Tickets!$A:$A, $R$1, Tickets!$E:$E, "&gt;="&amp;$A32, Tickets!$E:$E, "&lt;"&amp;EOMONTH($A32,0)+1, Tickets!$N:$N, 1)</f>
        <v>0</v>
      </c>
      <c r="Y32" s="44">
        <f>COUNTIFS(Tickets!$C:$C, "FMS", Tickets!$A:$A, $R$1, Tickets!$E:$E, "&gt;="&amp;$A32, Tickets!$E:$E, "&lt;"&amp;EOMONTH($A32,0)+1, Tickets!$N:$N, 0)</f>
        <v>0</v>
      </c>
      <c r="Z32" s="44">
        <f>COUNTIFS(Tickets!$C:$C, "MFG", Tickets!$A:$A, $B$1, Tickets!$D:$D, "&gt;="&amp;$A32, Tickets!$D:$D, "&lt;"&amp;EOMONTH($A32,0)+1, Tickets!$E:$E, "&gt;"&amp;EOMONTH($A32,0)) + COUNTIFS(Tickets!$C:$C, "FMS", Tickets!$A:$A, $B$1, Tickets!$D:$D, "&gt;="&amp;$A32, Tickets!$D:$D, "&lt;="&amp;EOMONTH($A32,0), Tickets!$E:$E, "")</f>
        <v>0</v>
      </c>
      <c r="AA32" s="36">
        <f>SUMIFS(Tickets!G:G, Tickets!A:A, $R$1, Tickets!C:C, "FMS", Tickets!E:E, "&gt;="&amp;A32, Tickets!E:E, "&lt;"&amp;EOMONTH(A32,0)+1) + SUMIFS(Tickets!I:I, Tickets!A:A, $B$1, Tickets!C:C, "FMS", Tickets!E:E, "&gt;="&amp;A32, Tickets!E:E, "&lt;="&amp;EOMONTH(A32,0))</f>
        <v>0</v>
      </c>
      <c r="AB32" s="44">
        <f>COUNTIFS(Tickets!$C:$C, "MFG", Tickets!$A:$A, $R$1, Tickets!$D:$D, "&gt;="&amp;$A32, Tickets!$D:$D, "&lt;"&amp;EOMONTH($A32,0)+1)</f>
        <v>0</v>
      </c>
      <c r="AC32" s="44">
        <f>COUNTIFS(Tickets!$C:$C, "MFG", Tickets!$A:$A, $R$1, Tickets!$E:$E, "&gt;="&amp;$A32, Tickets!$E:$E, "&lt;"&amp;EOMONTH($A32,0)+1, Tickets!$N:$N, 1)</f>
        <v>0</v>
      </c>
      <c r="AD32" s="44">
        <f>COUNTIFS(Tickets!$C:$C, "MFG", Tickets!$A:$A, $R$1, Tickets!$E:$E, "&gt;="&amp;$A32, Tickets!$E:$E, "&lt;"&amp;EOMONTH($A32,0)+1, Tickets!$N:$N, 0)</f>
        <v>0</v>
      </c>
      <c r="AE32" s="44">
        <f>COUNTIFS(Tickets!$C:$C, "MFG", Tickets!$A:$A, $R$1, Tickets!$D:$D, "&gt;="&amp;$A32, Tickets!$D:$D, "&lt;"&amp;EOMONTH($A32,0)+1, Tickets!$E:$E, "&gt;"&amp;EOMONTH($A32,0)) + COUNTIFS(Tickets!$C:$C, "MFG", Tickets!$A:$A, $B$1, Tickets!$D:$D, "&gt;="&amp;$A32, Tickets!$D:$D, "&lt;="&amp;EOMONTH($A32,0), Tickets!$E:$E, "")</f>
        <v>0</v>
      </c>
      <c r="AF32" s="36">
        <f>SUMIFS(Tickets!G:G, Tickets!A:A, $R$1, Tickets!C:C, "MFG", Tickets!E:E, "&gt;="&amp;A32, Tickets!E:E, "&lt;"&amp;EOMONTH(A32,0)+1) + SUMIFS(Tickets!I:I, Tickets!A:A, $B$1, Tickets!C:C, "MFG", Tickets!E:E, "&gt;="&amp;A32, Tickets!E:E, "&lt;="&amp;EOMONTH(A32,0))</f>
        <v>0</v>
      </c>
      <c r="AG32" s="24">
        <f t="shared" si="1"/>
        <v>0</v>
      </c>
    </row>
    <row r="33" spans="1:33" x14ac:dyDescent="0.25">
      <c r="A33" s="22">
        <v>47270</v>
      </c>
      <c r="B33" s="37">
        <f>COUNTIFS(Tickets!$C:$C, "OMS", Tickets!$A:$A, $B$1, Tickets!$D:$D, "&gt;="&amp;$A33, Tickets!$D:$D, "&lt;"&amp;EOMONTH($A33,0)+1)</f>
        <v>0</v>
      </c>
      <c r="C33" s="38">
        <f>COUNTIFS(Tickets!$C:$C, "OMS", Tickets!$A:$A, $B$1, Tickets!$E:$E, "&gt;="&amp;$A33, Tickets!$E:$E, "&lt;"&amp;EOMONTH($A33,0)+1, Tickets!$N:$N, 1)</f>
        <v>0</v>
      </c>
      <c r="D33" s="38">
        <f>COUNTIFS(Tickets!$C:$C, "OMS", Tickets!$A:$A, $B$1, Tickets!$E:$E, "&gt;="&amp;$A33, Tickets!$E:$E, "&lt;"&amp;EOMONTH($A33,0)+1, Tickets!$N:$N, 0)</f>
        <v>0</v>
      </c>
      <c r="E33" s="38">
        <f>COUNTIFS(Tickets!$C:$C, "OMS", Tickets!$A:$A, $B$1, Tickets!$D:$D, "&gt;="&amp;$A33, Tickets!$D:$D, "&lt;"&amp;EOMONTH($A33,0)+1, Tickets!$E:$E, "&gt;"&amp;EOMONTH($A33,0)) + COUNTIFS(Tickets!$C:$C, "OMS", Tickets!$A:$A, $B$1, Tickets!$D:$D, "&gt;="&amp;$A33, Tickets!$D:$D, "&lt;="&amp;EOMONTH($A33,0), Tickets!$E:$E, "")</f>
        <v>0</v>
      </c>
      <c r="F33" s="35">
        <f>SUMIFS(Tickets!G:G, Tickets!A:A, $B$1, Tickets!C:C, "OMS", Tickets!E:E, "&gt;="&amp;A33, Tickets!E:E, "&lt;"&amp;EOMONTH(A33,0)+1) + SUMIFS(Tickets!I:I, Tickets!A:A, $B$1, Tickets!C:C, "OMS", Tickets!E:E, "&gt;="&amp;A33, Tickets!E:E, "&lt;="&amp;EOMONTH(A33,0))</f>
        <v>0</v>
      </c>
      <c r="G33" s="38">
        <f>COUNTIFS(Tickets!$C:$C, "FMS", Tickets!$A:$A, $B$1, Tickets!$D:$D, "&gt;="&amp;$A33, Tickets!$D:$D, "&lt;"&amp;EOMONTH($A33,0)+1)</f>
        <v>0</v>
      </c>
      <c r="H33" s="38">
        <f>COUNTIFS(Tickets!$C:$C, "FMS", Tickets!$A:$A, $B$1, Tickets!$E:$E, "&gt;="&amp;$A33, Tickets!$E:$E, "&lt;"&amp;EOMONTH($A33,0)+1, Tickets!$N:$N, 1)</f>
        <v>0</v>
      </c>
      <c r="I33" s="38">
        <f>COUNTIFS(Tickets!$C:$C, "FMS", Tickets!$A:$A, $B$1, Tickets!$E:$E, "&gt;="&amp;$A33, Tickets!$E:$E, "&lt;"&amp;EOMONTH($A33,0)+1, Tickets!$N:$N, 0)</f>
        <v>0</v>
      </c>
      <c r="J33" s="38">
        <f>COUNTIFS(Tickets!$C:$C, "FMS", Tickets!$A:$A, $B$1, Tickets!$D:$D, "&gt;="&amp;$A33, Tickets!$D:$D, "&lt;"&amp;EOMONTH($A33,0)+1, Tickets!$E:$E, "&gt;"&amp;EOMONTH($A33,0)) + COUNTIFS(Tickets!$C:$C, "MFG", Tickets!$A:$A, $B$1, Tickets!$D:$D, "&gt;="&amp;$A33, Tickets!$D:$D, "&lt;="&amp;EOMONTH($A33,0), Tickets!$E:$E, "")</f>
        <v>0</v>
      </c>
      <c r="K33" s="35">
        <f>SUMIFS(Tickets!G:G, Tickets!A:A, $B$1, Tickets!C:C, "FMS", Tickets!E:E, "&gt;="&amp;A33, Tickets!E:E, "&lt;"&amp;EOMONTH(A33,0)+1) + SUMIFS(Tickets!I:I, Tickets!A:A, $B$1, Tickets!C:C, "FMS", Tickets!E:E, "&gt;="&amp;A33, Tickets!E:E, "&lt;="&amp;EOMONTH(A33,0))</f>
        <v>0</v>
      </c>
      <c r="L33" s="38">
        <f>COUNTIFS(Tickets!$C:$C, "MFG", Tickets!$A:$A, $B$1, Tickets!$D:$D, "&gt;="&amp;$A33, Tickets!$D:$D, "&lt;"&amp;EOMONTH($A33,0)+1)</f>
        <v>0</v>
      </c>
      <c r="M33" s="38">
        <f>COUNTIFS(Tickets!$C:$C, "MFG", Tickets!$A:$A, $B$1, Tickets!$E:$E, "&gt;="&amp;$A33, Tickets!$E:$E, "&lt;"&amp;EOMONTH($A33,0)+1, Tickets!$N:$N, 1)</f>
        <v>0</v>
      </c>
      <c r="N33" s="38">
        <f>COUNTIFS(Tickets!$C:$C, "MFG", Tickets!$A:$A, $B$1, Tickets!$E:$E, "&gt;="&amp;$A33, Tickets!$E:$E, "&lt;"&amp;EOMONTH($A33,0)+1, Tickets!$N:$N, 0)</f>
        <v>0</v>
      </c>
      <c r="O33" s="38">
        <f>COUNTIFS(Tickets!$C:$C, "MFG", Tickets!$A:$A, $B$1, Tickets!$D:$D, "&gt;="&amp;$A33, Tickets!$D:$D, "&lt;"&amp;EOMONTH($A33,0)+1, Tickets!$E:$E, "&gt;"&amp;EOMONTH($A33,0)) + COUNTIFS(Tickets!$C:$C, "MFG", Tickets!$A:$A, $B$1, Tickets!$D:$D, "&gt;="&amp;$A33, Tickets!$D:$D, "&lt;="&amp;EOMONTH($A33,0), Tickets!$E:$E, "")</f>
        <v>0</v>
      </c>
      <c r="P33" s="35">
        <f>SUMIFS(Tickets!G:G, Tickets!A:A, $B$1, Tickets!C:C, "MFG", Tickets!E:E, "&gt;="&amp;A33, Tickets!E:E, "&lt;"&amp;EOMONTH(A33,0)+1) + SUMIFS(Tickets!I:I, Tickets!A:A, $B$1, Tickets!C:C, "MFG", Tickets!E:E, "&gt;="&amp;A33, Tickets!E:E, "&lt;="&amp;EOMONTH(A33,0))</f>
        <v>0</v>
      </c>
      <c r="Q33" s="26">
        <f t="shared" si="0"/>
        <v>0</v>
      </c>
      <c r="R33" s="44">
        <f>COUNTIFS(Tickets!$C:$C, "OMS", Tickets!$A:$A, $R$1, Tickets!$D:$D, "&gt;="&amp;$A33, Tickets!$D:$D, "&lt;"&amp;EOMONTH($A33,0)+1)</f>
        <v>0</v>
      </c>
      <c r="S33" s="44">
        <f>COUNTIFS(Tickets!$C:$C, "OMS", Tickets!$A:$A, $R$1, Tickets!$E:$E, "&gt;="&amp;$A33, Tickets!$E:$E, "&lt;"&amp;EOMONTH($A33,0)+1, Tickets!$N:$N, 1)</f>
        <v>0</v>
      </c>
      <c r="T33" s="44">
        <f>COUNTIFS(Tickets!$C:$C, "OMS", Tickets!$A:$A, $R$1, Tickets!$E:$E, "&gt;="&amp;$A33, Tickets!$E:$E, "&lt;"&amp;EOMONTH($A33,0)+1, Tickets!$N:$N, 0)</f>
        <v>0</v>
      </c>
      <c r="U33" s="44">
        <f>COUNTIFS(Tickets!$C:$C, "OMS", Tickets!$A:$A, $R$1, Tickets!$D:$D, "&gt;="&amp;$A33, Tickets!$D:$D, "&lt;"&amp;EOMONTH($A33,0)+1, Tickets!$E:$E, "&gt;"&amp;EOMONTH($A33,0)) + COUNTIFS(Tickets!$C:$C, "OMS", Tickets!$A:$A, $B$1, Tickets!$D:$D, "&gt;="&amp;$A33, Tickets!$D:$D, "&lt;="&amp;EOMONTH($A33,0), Tickets!$E:$E, "")</f>
        <v>0</v>
      </c>
      <c r="V33" s="36">
        <f>SUMIFS(Tickets!G:G, Tickets!A:A, $R$1, Tickets!C:C, "OMS", Tickets!E:E, "&gt;="&amp;A33, Tickets!E:E, "&lt;"&amp;EOMONTH(A33,0)+1) + SUMIFS(Tickets!I:I, Tickets!A:A, $B$1, Tickets!C:C, "OMS", Tickets!E:E, "&gt;="&amp;A33, Tickets!E:E, "&lt;="&amp;EOMONTH(A33,0))</f>
        <v>0</v>
      </c>
      <c r="W33" s="44">
        <f>COUNTIFS(Tickets!$C:$C, "FMS", Tickets!$A:$A, $R$1, Tickets!$D:$D, "&gt;="&amp;$A33, Tickets!$D:$D, "&lt;"&amp;EOMONTH($A33,0)+1)</f>
        <v>0</v>
      </c>
      <c r="X33" s="44">
        <f>COUNTIFS(Tickets!$C:$C, "FMS", Tickets!$A:$A, $R$1, Tickets!$E:$E, "&gt;="&amp;$A33, Tickets!$E:$E, "&lt;"&amp;EOMONTH($A33,0)+1, Tickets!$N:$N, 1)</f>
        <v>0</v>
      </c>
      <c r="Y33" s="44">
        <f>COUNTIFS(Tickets!$C:$C, "FMS", Tickets!$A:$A, $R$1, Tickets!$E:$E, "&gt;="&amp;$A33, Tickets!$E:$E, "&lt;"&amp;EOMONTH($A33,0)+1, Tickets!$N:$N, 0)</f>
        <v>0</v>
      </c>
      <c r="Z33" s="44">
        <f>COUNTIFS(Tickets!$C:$C, "MFG", Tickets!$A:$A, $B$1, Tickets!$D:$D, "&gt;="&amp;$A33, Tickets!$D:$D, "&lt;"&amp;EOMONTH($A33,0)+1, Tickets!$E:$E, "&gt;"&amp;EOMONTH($A33,0)) + COUNTIFS(Tickets!$C:$C, "FMS", Tickets!$A:$A, $B$1, Tickets!$D:$D, "&gt;="&amp;$A33, Tickets!$D:$D, "&lt;="&amp;EOMONTH($A33,0), Tickets!$E:$E, "")</f>
        <v>0</v>
      </c>
      <c r="AA33" s="36">
        <f>SUMIFS(Tickets!G:G, Tickets!A:A, $R$1, Tickets!C:C, "FMS", Tickets!E:E, "&gt;="&amp;A33, Tickets!E:E, "&lt;"&amp;EOMONTH(A33,0)+1) + SUMIFS(Tickets!I:I, Tickets!A:A, $B$1, Tickets!C:C, "FMS", Tickets!E:E, "&gt;="&amp;A33, Tickets!E:E, "&lt;="&amp;EOMONTH(A33,0))</f>
        <v>0</v>
      </c>
      <c r="AB33" s="44">
        <f>COUNTIFS(Tickets!$C:$C, "MFG", Tickets!$A:$A, $R$1, Tickets!$D:$D, "&gt;="&amp;$A33, Tickets!$D:$D, "&lt;"&amp;EOMONTH($A33,0)+1)</f>
        <v>0</v>
      </c>
      <c r="AC33" s="44">
        <f>COUNTIFS(Tickets!$C:$C, "MFG", Tickets!$A:$A, $R$1, Tickets!$E:$E, "&gt;="&amp;$A33, Tickets!$E:$E, "&lt;"&amp;EOMONTH($A33,0)+1, Tickets!$N:$N, 1)</f>
        <v>0</v>
      </c>
      <c r="AD33" s="44">
        <f>COUNTIFS(Tickets!$C:$C, "MFG", Tickets!$A:$A, $R$1, Tickets!$E:$E, "&gt;="&amp;$A33, Tickets!$E:$E, "&lt;"&amp;EOMONTH($A33,0)+1, Tickets!$N:$N, 0)</f>
        <v>0</v>
      </c>
      <c r="AE33" s="44">
        <f>COUNTIFS(Tickets!$C:$C, "MFG", Tickets!$A:$A, $R$1, Tickets!$D:$D, "&gt;="&amp;$A33, Tickets!$D:$D, "&lt;"&amp;EOMONTH($A33,0)+1, Tickets!$E:$E, "&gt;"&amp;EOMONTH($A33,0)) + COUNTIFS(Tickets!$C:$C, "MFG", Tickets!$A:$A, $B$1, Tickets!$D:$D, "&gt;="&amp;$A33, Tickets!$D:$D, "&lt;="&amp;EOMONTH($A33,0), Tickets!$E:$E, "")</f>
        <v>0</v>
      </c>
      <c r="AF33" s="36">
        <f>SUMIFS(Tickets!G:G, Tickets!A:A, $R$1, Tickets!C:C, "MFG", Tickets!E:E, "&gt;="&amp;A33, Tickets!E:E, "&lt;"&amp;EOMONTH(A33,0)+1) + SUMIFS(Tickets!I:I, Tickets!A:A, $B$1, Tickets!C:C, "MFG", Tickets!E:E, "&gt;="&amp;A33, Tickets!E:E, "&lt;="&amp;EOMONTH(A33,0))</f>
        <v>0</v>
      </c>
      <c r="AG33" s="24">
        <f t="shared" si="1"/>
        <v>0</v>
      </c>
    </row>
    <row r="34" spans="1:33" x14ac:dyDescent="0.25">
      <c r="A34" s="22">
        <v>47300</v>
      </c>
      <c r="B34" s="37">
        <f>COUNTIFS(Tickets!$C:$C, "OMS", Tickets!$A:$A, $B$1, Tickets!$D:$D, "&gt;="&amp;$A34, Tickets!$D:$D, "&lt;"&amp;EOMONTH($A34,0)+1)</f>
        <v>0</v>
      </c>
      <c r="C34" s="38">
        <f>COUNTIFS(Tickets!$C:$C, "OMS", Tickets!$A:$A, $B$1, Tickets!$E:$E, "&gt;="&amp;$A34, Tickets!$E:$E, "&lt;"&amp;EOMONTH($A34,0)+1, Tickets!$N:$N, 1)</f>
        <v>0</v>
      </c>
      <c r="D34" s="38">
        <f>COUNTIFS(Tickets!$C:$C, "OMS", Tickets!$A:$A, $B$1, Tickets!$E:$E, "&gt;="&amp;$A34, Tickets!$E:$E, "&lt;"&amp;EOMONTH($A34,0)+1, Tickets!$N:$N, 0)</f>
        <v>0</v>
      </c>
      <c r="E34" s="38">
        <f>COUNTIFS(Tickets!$C:$C, "OMS", Tickets!$A:$A, $B$1, Tickets!$D:$D, "&gt;="&amp;$A34, Tickets!$D:$D, "&lt;"&amp;EOMONTH($A34,0)+1, Tickets!$E:$E, "&gt;"&amp;EOMONTH($A34,0)) + COUNTIFS(Tickets!$C:$C, "OMS", Tickets!$A:$A, $B$1, Tickets!$D:$D, "&gt;="&amp;$A34, Tickets!$D:$D, "&lt;="&amp;EOMONTH($A34,0), Tickets!$E:$E, "")</f>
        <v>0</v>
      </c>
      <c r="F34" s="35">
        <f>SUMIFS(Tickets!G:G, Tickets!A:A, $B$1, Tickets!C:C, "OMS", Tickets!E:E, "&gt;="&amp;A34, Tickets!E:E, "&lt;"&amp;EOMONTH(A34,0)+1) + SUMIFS(Tickets!I:I, Tickets!A:A, $B$1, Tickets!C:C, "OMS", Tickets!E:E, "&gt;="&amp;A34, Tickets!E:E, "&lt;="&amp;EOMONTH(A34,0))</f>
        <v>0</v>
      </c>
      <c r="G34" s="38">
        <f>COUNTIFS(Tickets!$C:$C, "FMS", Tickets!$A:$A, $B$1, Tickets!$D:$D, "&gt;="&amp;$A34, Tickets!$D:$D, "&lt;"&amp;EOMONTH($A34,0)+1)</f>
        <v>0</v>
      </c>
      <c r="H34" s="38">
        <f>COUNTIFS(Tickets!$C:$C, "FMS", Tickets!$A:$A, $B$1, Tickets!$E:$E, "&gt;="&amp;$A34, Tickets!$E:$E, "&lt;"&amp;EOMONTH($A34,0)+1, Tickets!$N:$N, 1)</f>
        <v>0</v>
      </c>
      <c r="I34" s="38">
        <f>COUNTIFS(Tickets!$C:$C, "FMS", Tickets!$A:$A, $B$1, Tickets!$E:$E, "&gt;="&amp;$A34, Tickets!$E:$E, "&lt;"&amp;EOMONTH($A34,0)+1, Tickets!$N:$N, 0)</f>
        <v>0</v>
      </c>
      <c r="J34" s="38">
        <f>COUNTIFS(Tickets!$C:$C, "FMS", Tickets!$A:$A, $B$1, Tickets!$D:$D, "&gt;="&amp;$A34, Tickets!$D:$D, "&lt;"&amp;EOMONTH($A34,0)+1, Tickets!$E:$E, "&gt;"&amp;EOMONTH($A34,0)) + COUNTIFS(Tickets!$C:$C, "MFG", Tickets!$A:$A, $B$1, Tickets!$D:$D, "&gt;="&amp;$A34, Tickets!$D:$D, "&lt;="&amp;EOMONTH($A34,0), Tickets!$E:$E, "")</f>
        <v>0</v>
      </c>
      <c r="K34" s="35">
        <f>SUMIFS(Tickets!G:G, Tickets!A:A, $B$1, Tickets!C:C, "FMS", Tickets!E:E, "&gt;="&amp;A34, Tickets!E:E, "&lt;"&amp;EOMONTH(A34,0)+1) + SUMIFS(Tickets!I:I, Tickets!A:A, $B$1, Tickets!C:C, "FMS", Tickets!E:E, "&gt;="&amp;A34, Tickets!E:E, "&lt;="&amp;EOMONTH(A34,0))</f>
        <v>0</v>
      </c>
      <c r="L34" s="38">
        <f>COUNTIFS(Tickets!$C:$C, "MFG", Tickets!$A:$A, $B$1, Tickets!$D:$D, "&gt;="&amp;$A34, Tickets!$D:$D, "&lt;"&amp;EOMONTH($A34,0)+1)</f>
        <v>0</v>
      </c>
      <c r="M34" s="38">
        <f>COUNTIFS(Tickets!$C:$C, "MFG", Tickets!$A:$A, $B$1, Tickets!$E:$E, "&gt;="&amp;$A34, Tickets!$E:$E, "&lt;"&amp;EOMONTH($A34,0)+1, Tickets!$N:$N, 1)</f>
        <v>0</v>
      </c>
      <c r="N34" s="38">
        <f>COUNTIFS(Tickets!$C:$C, "MFG", Tickets!$A:$A, $B$1, Tickets!$E:$E, "&gt;="&amp;$A34, Tickets!$E:$E, "&lt;"&amp;EOMONTH($A34,0)+1, Tickets!$N:$N, 0)</f>
        <v>0</v>
      </c>
      <c r="O34" s="38">
        <f>COUNTIFS(Tickets!$C:$C, "MFG", Tickets!$A:$A, $B$1, Tickets!$D:$D, "&gt;="&amp;$A34, Tickets!$D:$D, "&lt;"&amp;EOMONTH($A34,0)+1, Tickets!$E:$E, "&gt;"&amp;EOMONTH($A34,0)) + COUNTIFS(Tickets!$C:$C, "MFG", Tickets!$A:$A, $B$1, Tickets!$D:$D, "&gt;="&amp;$A34, Tickets!$D:$D, "&lt;="&amp;EOMONTH($A34,0), Tickets!$E:$E, "")</f>
        <v>0</v>
      </c>
      <c r="P34" s="35">
        <f>SUMIFS(Tickets!G:G, Tickets!A:A, $B$1, Tickets!C:C, "MFG", Tickets!E:E, "&gt;="&amp;A34, Tickets!E:E, "&lt;"&amp;EOMONTH(A34,0)+1) + SUMIFS(Tickets!I:I, Tickets!A:A, $B$1, Tickets!C:C, "MFG", Tickets!E:E, "&gt;="&amp;A34, Tickets!E:E, "&lt;="&amp;EOMONTH(A34,0))</f>
        <v>0</v>
      </c>
      <c r="Q34" s="26">
        <f t="shared" si="0"/>
        <v>0</v>
      </c>
      <c r="R34" s="44">
        <f>COUNTIFS(Tickets!$C:$C, "OMS", Tickets!$A:$A, $R$1, Tickets!$D:$D, "&gt;="&amp;$A34, Tickets!$D:$D, "&lt;"&amp;EOMONTH($A34,0)+1)</f>
        <v>0</v>
      </c>
      <c r="S34" s="44">
        <f>COUNTIFS(Tickets!$C:$C, "OMS", Tickets!$A:$A, $R$1, Tickets!$E:$E, "&gt;="&amp;$A34, Tickets!$E:$E, "&lt;"&amp;EOMONTH($A34,0)+1, Tickets!$N:$N, 1)</f>
        <v>0</v>
      </c>
      <c r="T34" s="44">
        <f>COUNTIFS(Tickets!$C:$C, "OMS", Tickets!$A:$A, $R$1, Tickets!$E:$E, "&gt;="&amp;$A34, Tickets!$E:$E, "&lt;"&amp;EOMONTH($A34,0)+1, Tickets!$N:$N, 0)</f>
        <v>0</v>
      </c>
      <c r="U34" s="44">
        <f>COUNTIFS(Tickets!$C:$C, "OMS", Tickets!$A:$A, $R$1, Tickets!$D:$D, "&gt;="&amp;$A34, Tickets!$D:$D, "&lt;"&amp;EOMONTH($A34,0)+1, Tickets!$E:$E, "&gt;"&amp;EOMONTH($A34,0)) + COUNTIFS(Tickets!$C:$C, "OMS", Tickets!$A:$A, $B$1, Tickets!$D:$D, "&gt;="&amp;$A34, Tickets!$D:$D, "&lt;="&amp;EOMONTH($A34,0), Tickets!$E:$E, "")</f>
        <v>0</v>
      </c>
      <c r="V34" s="36">
        <f>SUMIFS(Tickets!G:G, Tickets!A:A, $R$1, Tickets!C:C, "OMS", Tickets!E:E, "&gt;="&amp;A34, Tickets!E:E, "&lt;"&amp;EOMONTH(A34,0)+1) + SUMIFS(Tickets!I:I, Tickets!A:A, $B$1, Tickets!C:C, "OMS", Tickets!E:E, "&gt;="&amp;A34, Tickets!E:E, "&lt;="&amp;EOMONTH(A34,0))</f>
        <v>0</v>
      </c>
      <c r="W34" s="44">
        <f>COUNTIFS(Tickets!$C:$C, "FMS", Tickets!$A:$A, $R$1, Tickets!$D:$D, "&gt;="&amp;$A34, Tickets!$D:$D, "&lt;"&amp;EOMONTH($A34,0)+1)</f>
        <v>0</v>
      </c>
      <c r="X34" s="44">
        <f>COUNTIFS(Tickets!$C:$C, "FMS", Tickets!$A:$A, $R$1, Tickets!$E:$E, "&gt;="&amp;$A34, Tickets!$E:$E, "&lt;"&amp;EOMONTH($A34,0)+1, Tickets!$N:$N, 1)</f>
        <v>0</v>
      </c>
      <c r="Y34" s="44">
        <f>COUNTIFS(Tickets!$C:$C, "FMS", Tickets!$A:$A, $R$1, Tickets!$E:$E, "&gt;="&amp;$A34, Tickets!$E:$E, "&lt;"&amp;EOMONTH($A34,0)+1, Tickets!$N:$N, 0)</f>
        <v>0</v>
      </c>
      <c r="Z34" s="44">
        <f>COUNTIFS(Tickets!$C:$C, "MFG", Tickets!$A:$A, $B$1, Tickets!$D:$D, "&gt;="&amp;$A34, Tickets!$D:$D, "&lt;"&amp;EOMONTH($A34,0)+1, Tickets!$E:$E, "&gt;"&amp;EOMONTH($A34,0)) + COUNTIFS(Tickets!$C:$C, "FMS", Tickets!$A:$A, $B$1, Tickets!$D:$D, "&gt;="&amp;$A34, Tickets!$D:$D, "&lt;="&amp;EOMONTH($A34,0), Tickets!$E:$E, "")</f>
        <v>0</v>
      </c>
      <c r="AA34" s="36">
        <f>SUMIFS(Tickets!G:G, Tickets!A:A, $R$1, Tickets!C:C, "FMS", Tickets!E:E, "&gt;="&amp;A34, Tickets!E:E, "&lt;"&amp;EOMONTH(A34,0)+1) + SUMIFS(Tickets!I:I, Tickets!A:A, $B$1, Tickets!C:C, "FMS", Tickets!E:E, "&gt;="&amp;A34, Tickets!E:E, "&lt;="&amp;EOMONTH(A34,0))</f>
        <v>0</v>
      </c>
      <c r="AB34" s="44">
        <f>COUNTIFS(Tickets!$C:$C, "MFG", Tickets!$A:$A, $R$1, Tickets!$D:$D, "&gt;="&amp;$A34, Tickets!$D:$D, "&lt;"&amp;EOMONTH($A34,0)+1)</f>
        <v>0</v>
      </c>
      <c r="AC34" s="44">
        <f>COUNTIFS(Tickets!$C:$C, "MFG", Tickets!$A:$A, $R$1, Tickets!$E:$E, "&gt;="&amp;$A34, Tickets!$E:$E, "&lt;"&amp;EOMONTH($A34,0)+1, Tickets!$N:$N, 1)</f>
        <v>0</v>
      </c>
      <c r="AD34" s="44">
        <f>COUNTIFS(Tickets!$C:$C, "MFG", Tickets!$A:$A, $R$1, Tickets!$E:$E, "&gt;="&amp;$A34, Tickets!$E:$E, "&lt;"&amp;EOMONTH($A34,0)+1, Tickets!$N:$N, 0)</f>
        <v>0</v>
      </c>
      <c r="AE34" s="44">
        <f>COUNTIFS(Tickets!$C:$C, "MFG", Tickets!$A:$A, $R$1, Tickets!$D:$D, "&gt;="&amp;$A34, Tickets!$D:$D, "&lt;"&amp;EOMONTH($A34,0)+1, Tickets!$E:$E, "&gt;"&amp;EOMONTH($A34,0)) + COUNTIFS(Tickets!$C:$C, "MFG", Tickets!$A:$A, $B$1, Tickets!$D:$D, "&gt;="&amp;$A34, Tickets!$D:$D, "&lt;="&amp;EOMONTH($A34,0), Tickets!$E:$E, "")</f>
        <v>0</v>
      </c>
      <c r="AF34" s="36">
        <f>SUMIFS(Tickets!G:G, Tickets!A:A, $R$1, Tickets!C:C, "MFG", Tickets!E:E, "&gt;="&amp;A34, Tickets!E:E, "&lt;"&amp;EOMONTH(A34,0)+1) + SUMIFS(Tickets!I:I, Tickets!A:A, $B$1, Tickets!C:C, "MFG", Tickets!E:E, "&gt;="&amp;A34, Tickets!E:E, "&lt;="&amp;EOMONTH(A34,0))</f>
        <v>0</v>
      </c>
      <c r="AG34" s="24">
        <f t="shared" si="1"/>
        <v>0</v>
      </c>
    </row>
    <row r="35" spans="1:33" x14ac:dyDescent="0.25">
      <c r="A35" s="22">
        <v>47331</v>
      </c>
      <c r="B35" s="37">
        <f>COUNTIFS(Tickets!$C:$C, "OMS", Tickets!$A:$A, $B$1, Tickets!$D:$D, "&gt;="&amp;$A35, Tickets!$D:$D, "&lt;"&amp;EOMONTH($A35,0)+1)</f>
        <v>0</v>
      </c>
      <c r="C35" s="38">
        <f>COUNTIFS(Tickets!$C:$C, "OMS", Tickets!$A:$A, $B$1, Tickets!$E:$E, "&gt;="&amp;$A35, Tickets!$E:$E, "&lt;"&amp;EOMONTH($A35,0)+1, Tickets!$N:$N, 1)</f>
        <v>0</v>
      </c>
      <c r="D35" s="38">
        <f>COUNTIFS(Tickets!$C:$C, "OMS", Tickets!$A:$A, $B$1, Tickets!$E:$E, "&gt;="&amp;$A35, Tickets!$E:$E, "&lt;"&amp;EOMONTH($A35,0)+1, Tickets!$N:$N, 0)</f>
        <v>0</v>
      </c>
      <c r="E35" s="38">
        <f>COUNTIFS(Tickets!$C:$C, "OMS", Tickets!$A:$A, $B$1, Tickets!$D:$D, "&gt;="&amp;$A35, Tickets!$D:$D, "&lt;"&amp;EOMONTH($A35,0)+1, Tickets!$E:$E, "&gt;"&amp;EOMONTH($A35,0)) + COUNTIFS(Tickets!$C:$C, "OMS", Tickets!$A:$A, $B$1, Tickets!$D:$D, "&gt;="&amp;$A35, Tickets!$D:$D, "&lt;="&amp;EOMONTH($A35,0), Tickets!$E:$E, "")</f>
        <v>0</v>
      </c>
      <c r="F35" s="35">
        <f>SUMIFS(Tickets!G:G, Tickets!A:A, $B$1, Tickets!C:C, "OMS", Tickets!E:E, "&gt;="&amp;A35, Tickets!E:E, "&lt;"&amp;EOMONTH(A35,0)+1) + SUMIFS(Tickets!I:I, Tickets!A:A, $B$1, Tickets!C:C, "OMS", Tickets!E:E, "&gt;="&amp;A35, Tickets!E:E, "&lt;="&amp;EOMONTH(A35,0))</f>
        <v>0</v>
      </c>
      <c r="G35" s="38">
        <f>COUNTIFS(Tickets!$C:$C, "FMS", Tickets!$A:$A, $B$1, Tickets!$D:$D, "&gt;="&amp;$A35, Tickets!$D:$D, "&lt;"&amp;EOMONTH($A35,0)+1)</f>
        <v>0</v>
      </c>
      <c r="H35" s="38">
        <f>COUNTIFS(Tickets!$C:$C, "FMS", Tickets!$A:$A, $B$1, Tickets!$E:$E, "&gt;="&amp;$A35, Tickets!$E:$E, "&lt;"&amp;EOMONTH($A35,0)+1, Tickets!$N:$N, 1)</f>
        <v>0</v>
      </c>
      <c r="I35" s="38">
        <f>COUNTIFS(Tickets!$C:$C, "FMS", Tickets!$A:$A, $B$1, Tickets!$E:$E, "&gt;="&amp;$A35, Tickets!$E:$E, "&lt;"&amp;EOMONTH($A35,0)+1, Tickets!$N:$N, 0)</f>
        <v>0</v>
      </c>
      <c r="J35" s="38">
        <f>COUNTIFS(Tickets!$C:$C, "FMS", Tickets!$A:$A, $B$1, Tickets!$D:$D, "&gt;="&amp;$A35, Tickets!$D:$D, "&lt;"&amp;EOMONTH($A35,0)+1, Tickets!$E:$E, "&gt;"&amp;EOMONTH($A35,0)) + COUNTIFS(Tickets!$C:$C, "MFG", Tickets!$A:$A, $B$1, Tickets!$D:$D, "&gt;="&amp;$A35, Tickets!$D:$D, "&lt;="&amp;EOMONTH($A35,0), Tickets!$E:$E, "")</f>
        <v>0</v>
      </c>
      <c r="K35" s="35">
        <f>SUMIFS(Tickets!G:G, Tickets!A:A, $B$1, Tickets!C:C, "FMS", Tickets!E:E, "&gt;="&amp;A35, Tickets!E:E, "&lt;"&amp;EOMONTH(A35,0)+1) + SUMIFS(Tickets!I:I, Tickets!A:A, $B$1, Tickets!C:C, "FMS", Tickets!E:E, "&gt;="&amp;A35, Tickets!E:E, "&lt;="&amp;EOMONTH(A35,0))</f>
        <v>0</v>
      </c>
      <c r="L35" s="38">
        <f>COUNTIFS(Tickets!$C:$C, "MFG", Tickets!$A:$A, $B$1, Tickets!$D:$D, "&gt;="&amp;$A35, Tickets!$D:$D, "&lt;"&amp;EOMONTH($A35,0)+1)</f>
        <v>0</v>
      </c>
      <c r="M35" s="38">
        <f>COUNTIFS(Tickets!$C:$C, "MFG", Tickets!$A:$A, $B$1, Tickets!$E:$E, "&gt;="&amp;$A35, Tickets!$E:$E, "&lt;"&amp;EOMONTH($A35,0)+1, Tickets!$N:$N, 1)</f>
        <v>0</v>
      </c>
      <c r="N35" s="38">
        <f>COUNTIFS(Tickets!$C:$C, "MFG", Tickets!$A:$A, $B$1, Tickets!$E:$E, "&gt;="&amp;$A35, Tickets!$E:$E, "&lt;"&amp;EOMONTH($A35,0)+1, Tickets!$N:$N, 0)</f>
        <v>0</v>
      </c>
      <c r="O35" s="38">
        <f>COUNTIFS(Tickets!$C:$C, "MFG", Tickets!$A:$A, $B$1, Tickets!$D:$D, "&gt;="&amp;$A35, Tickets!$D:$D, "&lt;"&amp;EOMONTH($A35,0)+1, Tickets!$E:$E, "&gt;"&amp;EOMONTH($A35,0)) + COUNTIFS(Tickets!$C:$C, "MFG", Tickets!$A:$A, $B$1, Tickets!$D:$D, "&gt;="&amp;$A35, Tickets!$D:$D, "&lt;="&amp;EOMONTH($A35,0), Tickets!$E:$E, "")</f>
        <v>0</v>
      </c>
      <c r="P35" s="35">
        <f>SUMIFS(Tickets!G:G, Tickets!A:A, $B$1, Tickets!C:C, "MFG", Tickets!E:E, "&gt;="&amp;A35, Tickets!E:E, "&lt;"&amp;EOMONTH(A35,0)+1) + SUMIFS(Tickets!I:I, Tickets!A:A, $B$1, Tickets!C:C, "MFG", Tickets!E:E, "&gt;="&amp;A35, Tickets!E:E, "&lt;="&amp;EOMONTH(A35,0))</f>
        <v>0</v>
      </c>
      <c r="Q35" s="26">
        <f t="shared" si="0"/>
        <v>0</v>
      </c>
      <c r="R35" s="44">
        <f>COUNTIFS(Tickets!$C:$C, "OMS", Tickets!$A:$A, $R$1, Tickets!$D:$D, "&gt;="&amp;$A35, Tickets!$D:$D, "&lt;"&amp;EOMONTH($A35,0)+1)</f>
        <v>0</v>
      </c>
      <c r="S35" s="44">
        <f>COUNTIFS(Tickets!$C:$C, "OMS", Tickets!$A:$A, $R$1, Tickets!$E:$E, "&gt;="&amp;$A35, Tickets!$E:$E, "&lt;"&amp;EOMONTH($A35,0)+1, Tickets!$N:$N, 1)</f>
        <v>0</v>
      </c>
      <c r="T35" s="44">
        <f>COUNTIFS(Tickets!$C:$C, "OMS", Tickets!$A:$A, $R$1, Tickets!$E:$E, "&gt;="&amp;$A35, Tickets!$E:$E, "&lt;"&amp;EOMONTH($A35,0)+1, Tickets!$N:$N, 0)</f>
        <v>0</v>
      </c>
      <c r="U35" s="44">
        <f>COUNTIFS(Tickets!$C:$C, "OMS", Tickets!$A:$A, $R$1, Tickets!$D:$D, "&gt;="&amp;$A35, Tickets!$D:$D, "&lt;"&amp;EOMONTH($A35,0)+1, Tickets!$E:$E, "&gt;"&amp;EOMONTH($A35,0)) + COUNTIFS(Tickets!$C:$C, "OMS", Tickets!$A:$A, $B$1, Tickets!$D:$D, "&gt;="&amp;$A35, Tickets!$D:$D, "&lt;="&amp;EOMONTH($A35,0), Tickets!$E:$E, "")</f>
        <v>0</v>
      </c>
      <c r="V35" s="36">
        <f>SUMIFS(Tickets!G:G, Tickets!A:A, $R$1, Tickets!C:C, "OMS", Tickets!E:E, "&gt;="&amp;A35, Tickets!E:E, "&lt;"&amp;EOMONTH(A35,0)+1) + SUMIFS(Tickets!I:I, Tickets!A:A, $B$1, Tickets!C:C, "OMS", Tickets!E:E, "&gt;="&amp;A35, Tickets!E:E, "&lt;="&amp;EOMONTH(A35,0))</f>
        <v>0</v>
      </c>
      <c r="W35" s="44">
        <f>COUNTIFS(Tickets!$C:$C, "FMS", Tickets!$A:$A, $R$1, Tickets!$D:$D, "&gt;="&amp;$A35, Tickets!$D:$D, "&lt;"&amp;EOMONTH($A35,0)+1)</f>
        <v>0</v>
      </c>
      <c r="X35" s="44">
        <f>COUNTIFS(Tickets!$C:$C, "FMS", Tickets!$A:$A, $R$1, Tickets!$E:$E, "&gt;="&amp;$A35, Tickets!$E:$E, "&lt;"&amp;EOMONTH($A35,0)+1, Tickets!$N:$N, 1)</f>
        <v>0</v>
      </c>
      <c r="Y35" s="44">
        <f>COUNTIFS(Tickets!$C:$C, "FMS", Tickets!$A:$A, $R$1, Tickets!$E:$E, "&gt;="&amp;$A35, Tickets!$E:$E, "&lt;"&amp;EOMONTH($A35,0)+1, Tickets!$N:$N, 0)</f>
        <v>0</v>
      </c>
      <c r="Z35" s="44">
        <f>COUNTIFS(Tickets!$C:$C, "MFG", Tickets!$A:$A, $B$1, Tickets!$D:$D, "&gt;="&amp;$A35, Tickets!$D:$D, "&lt;"&amp;EOMONTH($A35,0)+1, Tickets!$E:$E, "&gt;"&amp;EOMONTH($A35,0)) + COUNTIFS(Tickets!$C:$C, "FMS", Tickets!$A:$A, $B$1, Tickets!$D:$D, "&gt;="&amp;$A35, Tickets!$D:$D, "&lt;="&amp;EOMONTH($A35,0), Tickets!$E:$E, "")</f>
        <v>0</v>
      </c>
      <c r="AA35" s="36">
        <f>SUMIFS(Tickets!G:G, Tickets!A:A, $R$1, Tickets!C:C, "FMS", Tickets!E:E, "&gt;="&amp;A35, Tickets!E:E, "&lt;"&amp;EOMONTH(A35,0)+1) + SUMIFS(Tickets!I:I, Tickets!A:A, $B$1, Tickets!C:C, "FMS", Tickets!E:E, "&gt;="&amp;A35, Tickets!E:E, "&lt;="&amp;EOMONTH(A35,0))</f>
        <v>0</v>
      </c>
      <c r="AB35" s="44">
        <f>COUNTIFS(Tickets!$C:$C, "MFG", Tickets!$A:$A, $R$1, Tickets!$D:$D, "&gt;="&amp;$A35, Tickets!$D:$D, "&lt;"&amp;EOMONTH($A35,0)+1)</f>
        <v>0</v>
      </c>
      <c r="AC35" s="44">
        <f>COUNTIFS(Tickets!$C:$C, "MFG", Tickets!$A:$A, $R$1, Tickets!$E:$E, "&gt;="&amp;$A35, Tickets!$E:$E, "&lt;"&amp;EOMONTH($A35,0)+1, Tickets!$N:$N, 1)</f>
        <v>0</v>
      </c>
      <c r="AD35" s="44">
        <f>COUNTIFS(Tickets!$C:$C, "MFG", Tickets!$A:$A, $R$1, Tickets!$E:$E, "&gt;="&amp;$A35, Tickets!$E:$E, "&lt;"&amp;EOMONTH($A35,0)+1, Tickets!$N:$N, 0)</f>
        <v>0</v>
      </c>
      <c r="AE35" s="44">
        <f>COUNTIFS(Tickets!$C:$C, "MFG", Tickets!$A:$A, $R$1, Tickets!$D:$D, "&gt;="&amp;$A35, Tickets!$D:$D, "&lt;"&amp;EOMONTH($A35,0)+1, Tickets!$E:$E, "&gt;"&amp;EOMONTH($A35,0)) + COUNTIFS(Tickets!$C:$C, "MFG", Tickets!$A:$A, $B$1, Tickets!$D:$D, "&gt;="&amp;$A35, Tickets!$D:$D, "&lt;="&amp;EOMONTH($A35,0), Tickets!$E:$E, "")</f>
        <v>0</v>
      </c>
      <c r="AF35" s="36">
        <f>SUMIFS(Tickets!G:G, Tickets!A:A, $R$1, Tickets!C:C, "MFG", Tickets!E:E, "&gt;="&amp;A35, Tickets!E:E, "&lt;"&amp;EOMONTH(A35,0)+1) + SUMIFS(Tickets!I:I, Tickets!A:A, $B$1, Tickets!C:C, "MFG", Tickets!E:E, "&gt;="&amp;A35, Tickets!E:E, "&lt;="&amp;EOMONTH(A35,0))</f>
        <v>0</v>
      </c>
      <c r="AG35" s="24">
        <f t="shared" si="1"/>
        <v>0</v>
      </c>
    </row>
    <row r="36" spans="1:33" x14ac:dyDescent="0.25">
      <c r="A36" s="22">
        <v>47362</v>
      </c>
      <c r="B36" s="37">
        <f>COUNTIFS(Tickets!$C:$C, "OMS", Tickets!$A:$A, $B$1, Tickets!$D:$D, "&gt;="&amp;$A36, Tickets!$D:$D, "&lt;"&amp;EOMONTH($A36,0)+1)</f>
        <v>0</v>
      </c>
      <c r="C36" s="38">
        <f>COUNTIFS(Tickets!$C:$C, "OMS", Tickets!$A:$A, $B$1, Tickets!$E:$E, "&gt;="&amp;$A36, Tickets!$E:$E, "&lt;"&amp;EOMONTH($A36,0)+1, Tickets!$N:$N, 1)</f>
        <v>0</v>
      </c>
      <c r="D36" s="38">
        <f>COUNTIFS(Tickets!$C:$C, "OMS", Tickets!$A:$A, $B$1, Tickets!$E:$E, "&gt;="&amp;$A36, Tickets!$E:$E, "&lt;"&amp;EOMONTH($A36,0)+1, Tickets!$N:$N, 0)</f>
        <v>0</v>
      </c>
      <c r="E36" s="38">
        <f>COUNTIFS(Tickets!$C:$C, "OMS", Tickets!$A:$A, $B$1, Tickets!$D:$D, "&gt;="&amp;$A36, Tickets!$D:$D, "&lt;"&amp;EOMONTH($A36,0)+1, Tickets!$E:$E, "&gt;"&amp;EOMONTH($A36,0)) + COUNTIFS(Tickets!$C:$C, "OMS", Tickets!$A:$A, $B$1, Tickets!$D:$D, "&gt;="&amp;$A36, Tickets!$D:$D, "&lt;="&amp;EOMONTH($A36,0), Tickets!$E:$E, "")</f>
        <v>0</v>
      </c>
      <c r="F36" s="35">
        <f>SUMIFS(Tickets!G:G, Tickets!A:A, $B$1, Tickets!C:C, "OMS", Tickets!E:E, "&gt;="&amp;A36, Tickets!E:E, "&lt;"&amp;EOMONTH(A36,0)+1) + SUMIFS(Tickets!I:I, Tickets!A:A, $B$1, Tickets!C:C, "OMS", Tickets!E:E, "&gt;="&amp;A36, Tickets!E:E, "&lt;="&amp;EOMONTH(A36,0))</f>
        <v>0</v>
      </c>
      <c r="G36" s="38">
        <f>COUNTIFS(Tickets!$C:$C, "FMS", Tickets!$A:$A, $B$1, Tickets!$D:$D, "&gt;="&amp;$A36, Tickets!$D:$D, "&lt;"&amp;EOMONTH($A36,0)+1)</f>
        <v>0</v>
      </c>
      <c r="H36" s="38">
        <f>COUNTIFS(Tickets!$C:$C, "FMS", Tickets!$A:$A, $B$1, Tickets!$E:$E, "&gt;="&amp;$A36, Tickets!$E:$E, "&lt;"&amp;EOMONTH($A36,0)+1, Tickets!$N:$N, 1)</f>
        <v>0</v>
      </c>
      <c r="I36" s="38">
        <f>COUNTIFS(Tickets!$C:$C, "FMS", Tickets!$A:$A, $B$1, Tickets!$E:$E, "&gt;="&amp;$A36, Tickets!$E:$E, "&lt;"&amp;EOMONTH($A36,0)+1, Tickets!$N:$N, 0)</f>
        <v>0</v>
      </c>
      <c r="J36" s="38">
        <f>COUNTIFS(Tickets!$C:$C, "FMS", Tickets!$A:$A, $B$1, Tickets!$D:$D, "&gt;="&amp;$A36, Tickets!$D:$D, "&lt;"&amp;EOMONTH($A36,0)+1, Tickets!$E:$E, "&gt;"&amp;EOMONTH($A36,0)) + COUNTIFS(Tickets!$C:$C, "MFG", Tickets!$A:$A, $B$1, Tickets!$D:$D, "&gt;="&amp;$A36, Tickets!$D:$D, "&lt;="&amp;EOMONTH($A36,0), Tickets!$E:$E, "")</f>
        <v>0</v>
      </c>
      <c r="K36" s="35">
        <f>SUMIFS(Tickets!G:G, Tickets!A:A, $B$1, Tickets!C:C, "FMS", Tickets!E:E, "&gt;="&amp;A36, Tickets!E:E, "&lt;"&amp;EOMONTH(A36,0)+1) + SUMIFS(Tickets!I:I, Tickets!A:A, $B$1, Tickets!C:C, "FMS", Tickets!E:E, "&gt;="&amp;A36, Tickets!E:E, "&lt;="&amp;EOMONTH(A36,0))</f>
        <v>0</v>
      </c>
      <c r="L36" s="38">
        <f>COUNTIFS(Tickets!$C:$C, "MFG", Tickets!$A:$A, $B$1, Tickets!$D:$D, "&gt;="&amp;$A36, Tickets!$D:$D, "&lt;"&amp;EOMONTH($A36,0)+1)</f>
        <v>0</v>
      </c>
      <c r="M36" s="38">
        <f>COUNTIFS(Tickets!$C:$C, "MFG", Tickets!$A:$A, $B$1, Tickets!$E:$E, "&gt;="&amp;$A36, Tickets!$E:$E, "&lt;"&amp;EOMONTH($A36,0)+1, Tickets!$N:$N, 1)</f>
        <v>0</v>
      </c>
      <c r="N36" s="38">
        <f>COUNTIFS(Tickets!$C:$C, "MFG", Tickets!$A:$A, $B$1, Tickets!$E:$E, "&gt;="&amp;$A36, Tickets!$E:$E, "&lt;"&amp;EOMONTH($A36,0)+1, Tickets!$N:$N, 0)</f>
        <v>0</v>
      </c>
      <c r="O36" s="38">
        <f>COUNTIFS(Tickets!$C:$C, "MFG", Tickets!$A:$A, $B$1, Tickets!$D:$D, "&gt;="&amp;$A36, Tickets!$D:$D, "&lt;"&amp;EOMONTH($A36,0)+1, Tickets!$E:$E, "&gt;"&amp;EOMONTH($A36,0)) + COUNTIFS(Tickets!$C:$C, "MFG", Tickets!$A:$A, $B$1, Tickets!$D:$D, "&gt;="&amp;$A36, Tickets!$D:$D, "&lt;="&amp;EOMONTH($A36,0), Tickets!$E:$E, "")</f>
        <v>0</v>
      </c>
      <c r="P36" s="35">
        <f>SUMIFS(Tickets!G:G, Tickets!A:A, $B$1, Tickets!C:C, "MFG", Tickets!E:E, "&gt;="&amp;A36, Tickets!E:E, "&lt;"&amp;EOMONTH(A36,0)+1) + SUMIFS(Tickets!I:I, Tickets!A:A, $B$1, Tickets!C:C, "MFG", Tickets!E:E, "&gt;="&amp;A36, Tickets!E:E, "&lt;="&amp;EOMONTH(A36,0))</f>
        <v>0</v>
      </c>
      <c r="Q36" s="26">
        <f t="shared" si="0"/>
        <v>0</v>
      </c>
      <c r="R36" s="44">
        <f>COUNTIFS(Tickets!$C:$C, "OMS", Tickets!$A:$A, $R$1, Tickets!$D:$D, "&gt;="&amp;$A36, Tickets!$D:$D, "&lt;"&amp;EOMONTH($A36,0)+1)</f>
        <v>0</v>
      </c>
      <c r="S36" s="44">
        <f>COUNTIFS(Tickets!$C:$C, "OMS", Tickets!$A:$A, $R$1, Tickets!$E:$E, "&gt;="&amp;$A36, Tickets!$E:$E, "&lt;"&amp;EOMONTH($A36,0)+1, Tickets!$N:$N, 1)</f>
        <v>0</v>
      </c>
      <c r="T36" s="44">
        <f>COUNTIFS(Tickets!$C:$C, "OMS", Tickets!$A:$A, $R$1, Tickets!$E:$E, "&gt;="&amp;$A36, Tickets!$E:$E, "&lt;"&amp;EOMONTH($A36,0)+1, Tickets!$N:$N, 0)</f>
        <v>0</v>
      </c>
      <c r="U36" s="44">
        <f>COUNTIFS(Tickets!$C:$C, "OMS", Tickets!$A:$A, $R$1, Tickets!$D:$D, "&gt;="&amp;$A36, Tickets!$D:$D, "&lt;"&amp;EOMONTH($A36,0)+1, Tickets!$E:$E, "&gt;"&amp;EOMONTH($A36,0)) + COUNTIFS(Tickets!$C:$C, "OMS", Tickets!$A:$A, $B$1, Tickets!$D:$D, "&gt;="&amp;$A36, Tickets!$D:$D, "&lt;="&amp;EOMONTH($A36,0), Tickets!$E:$E, "")</f>
        <v>0</v>
      </c>
      <c r="V36" s="36">
        <f>SUMIFS(Tickets!G:G, Tickets!A:A, $R$1, Tickets!C:C, "OMS", Tickets!E:E, "&gt;="&amp;A36, Tickets!E:E, "&lt;"&amp;EOMONTH(A36,0)+1) + SUMIFS(Tickets!I:I, Tickets!A:A, $B$1, Tickets!C:C, "OMS", Tickets!E:E, "&gt;="&amp;A36, Tickets!E:E, "&lt;="&amp;EOMONTH(A36,0))</f>
        <v>0</v>
      </c>
      <c r="W36" s="44">
        <f>COUNTIFS(Tickets!$C:$C, "FMS", Tickets!$A:$A, $R$1, Tickets!$D:$D, "&gt;="&amp;$A36, Tickets!$D:$D, "&lt;"&amp;EOMONTH($A36,0)+1)</f>
        <v>0</v>
      </c>
      <c r="X36" s="44">
        <f>COUNTIFS(Tickets!$C:$C, "FMS", Tickets!$A:$A, $R$1, Tickets!$E:$E, "&gt;="&amp;$A36, Tickets!$E:$E, "&lt;"&amp;EOMONTH($A36,0)+1, Tickets!$N:$N, 1)</f>
        <v>0</v>
      </c>
      <c r="Y36" s="44">
        <f>COUNTIFS(Tickets!$C:$C, "FMS", Tickets!$A:$A, $R$1, Tickets!$E:$E, "&gt;="&amp;$A36, Tickets!$E:$E, "&lt;"&amp;EOMONTH($A36,0)+1, Tickets!$N:$N, 0)</f>
        <v>0</v>
      </c>
      <c r="Z36" s="44">
        <f>COUNTIFS(Tickets!$C:$C, "MFG", Tickets!$A:$A, $B$1, Tickets!$D:$D, "&gt;="&amp;$A36, Tickets!$D:$D, "&lt;"&amp;EOMONTH($A36,0)+1, Tickets!$E:$E, "&gt;"&amp;EOMONTH($A36,0)) + COUNTIFS(Tickets!$C:$C, "FMS", Tickets!$A:$A, $B$1, Tickets!$D:$D, "&gt;="&amp;$A36, Tickets!$D:$D, "&lt;="&amp;EOMONTH($A36,0), Tickets!$E:$E, "")</f>
        <v>0</v>
      </c>
      <c r="AA36" s="36">
        <f>SUMIFS(Tickets!G:G, Tickets!A:A, $R$1, Tickets!C:C, "FMS", Tickets!E:E, "&gt;="&amp;A36, Tickets!E:E, "&lt;"&amp;EOMONTH(A36,0)+1) + SUMIFS(Tickets!I:I, Tickets!A:A, $B$1, Tickets!C:C, "FMS", Tickets!E:E, "&gt;="&amp;A36, Tickets!E:E, "&lt;="&amp;EOMONTH(A36,0))</f>
        <v>0</v>
      </c>
      <c r="AB36" s="44">
        <f>COUNTIFS(Tickets!$C:$C, "MFG", Tickets!$A:$A, $R$1, Tickets!$D:$D, "&gt;="&amp;$A36, Tickets!$D:$D, "&lt;"&amp;EOMONTH($A36,0)+1)</f>
        <v>0</v>
      </c>
      <c r="AC36" s="44">
        <f>COUNTIFS(Tickets!$C:$C, "MFG", Tickets!$A:$A, $R$1, Tickets!$E:$E, "&gt;="&amp;$A36, Tickets!$E:$E, "&lt;"&amp;EOMONTH($A36,0)+1, Tickets!$N:$N, 1)</f>
        <v>0</v>
      </c>
      <c r="AD36" s="44">
        <f>COUNTIFS(Tickets!$C:$C, "MFG", Tickets!$A:$A, $R$1, Tickets!$E:$E, "&gt;="&amp;$A36, Tickets!$E:$E, "&lt;"&amp;EOMONTH($A36,0)+1, Tickets!$N:$N, 0)</f>
        <v>0</v>
      </c>
      <c r="AE36" s="44">
        <f>COUNTIFS(Tickets!$C:$C, "MFG", Tickets!$A:$A, $R$1, Tickets!$D:$D, "&gt;="&amp;$A36, Tickets!$D:$D, "&lt;"&amp;EOMONTH($A36,0)+1, Tickets!$E:$E, "&gt;"&amp;EOMONTH($A36,0)) + COUNTIFS(Tickets!$C:$C, "MFG", Tickets!$A:$A, $B$1, Tickets!$D:$D, "&gt;="&amp;$A36, Tickets!$D:$D, "&lt;="&amp;EOMONTH($A36,0), Tickets!$E:$E, "")</f>
        <v>0</v>
      </c>
      <c r="AF36" s="36">
        <f>SUMIFS(Tickets!G:G, Tickets!A:A, $R$1, Tickets!C:C, "MFG", Tickets!E:E, "&gt;="&amp;A36, Tickets!E:E, "&lt;"&amp;EOMONTH(A36,0)+1) + SUMIFS(Tickets!I:I, Tickets!A:A, $B$1, Tickets!C:C, "MFG", Tickets!E:E, "&gt;="&amp;A36, Tickets!E:E, "&lt;="&amp;EOMONTH(A36,0))</f>
        <v>0</v>
      </c>
      <c r="AG36" s="24">
        <f t="shared" si="1"/>
        <v>0</v>
      </c>
    </row>
    <row r="37" spans="1:33" x14ac:dyDescent="0.25">
      <c r="A37" s="22">
        <v>47392</v>
      </c>
      <c r="B37" s="37">
        <f>COUNTIFS(Tickets!$C:$C, "OMS", Tickets!$A:$A, $B$1, Tickets!$D:$D, "&gt;="&amp;$A37, Tickets!$D:$D, "&lt;"&amp;EOMONTH($A37,0)+1)</f>
        <v>0</v>
      </c>
      <c r="C37" s="38">
        <f>COUNTIFS(Tickets!$C:$C, "OMS", Tickets!$A:$A, $B$1, Tickets!$E:$E, "&gt;="&amp;$A37, Tickets!$E:$E, "&lt;"&amp;EOMONTH($A37,0)+1, Tickets!$N:$N, 1)</f>
        <v>0</v>
      </c>
      <c r="D37" s="38">
        <f>COUNTIFS(Tickets!$C:$C, "OMS", Tickets!$A:$A, $B$1, Tickets!$E:$E, "&gt;="&amp;$A37, Tickets!$E:$E, "&lt;"&amp;EOMONTH($A37,0)+1, Tickets!$N:$N, 0)</f>
        <v>0</v>
      </c>
      <c r="E37" s="38">
        <f>COUNTIFS(Tickets!$C:$C, "OMS", Tickets!$A:$A, $B$1, Tickets!$D:$D, "&gt;="&amp;$A37, Tickets!$D:$D, "&lt;"&amp;EOMONTH($A37,0)+1, Tickets!$E:$E, "&gt;"&amp;EOMONTH($A37,0)) + COUNTIFS(Tickets!$C:$C, "OMS", Tickets!$A:$A, $B$1, Tickets!$D:$D, "&gt;="&amp;$A37, Tickets!$D:$D, "&lt;="&amp;EOMONTH($A37,0), Tickets!$E:$E, "")</f>
        <v>0</v>
      </c>
      <c r="F37" s="35">
        <f>SUMIFS(Tickets!G:G, Tickets!A:A, $B$1, Tickets!C:C, "OMS", Tickets!E:E, "&gt;="&amp;A37, Tickets!E:E, "&lt;"&amp;EOMONTH(A37,0)+1) + SUMIFS(Tickets!I:I, Tickets!A:A, $B$1, Tickets!C:C, "OMS", Tickets!E:E, "&gt;="&amp;A37, Tickets!E:E, "&lt;="&amp;EOMONTH(A37,0))</f>
        <v>0</v>
      </c>
      <c r="G37" s="38">
        <f>COUNTIFS(Tickets!$C:$C, "FMS", Tickets!$A:$A, $B$1, Tickets!$D:$D, "&gt;="&amp;$A37, Tickets!$D:$D, "&lt;"&amp;EOMONTH($A37,0)+1)</f>
        <v>0</v>
      </c>
      <c r="H37" s="38">
        <f>COUNTIFS(Tickets!$C:$C, "FMS", Tickets!$A:$A, $B$1, Tickets!$E:$E, "&gt;="&amp;$A37, Tickets!$E:$E, "&lt;"&amp;EOMONTH($A37,0)+1, Tickets!$N:$N, 1)</f>
        <v>0</v>
      </c>
      <c r="I37" s="38">
        <f>COUNTIFS(Tickets!$C:$C, "FMS", Tickets!$A:$A, $B$1, Tickets!$E:$E, "&gt;="&amp;$A37, Tickets!$E:$E, "&lt;"&amp;EOMONTH($A37,0)+1, Tickets!$N:$N, 0)</f>
        <v>0</v>
      </c>
      <c r="J37" s="38">
        <f>COUNTIFS(Tickets!$C:$C, "FMS", Tickets!$A:$A, $B$1, Tickets!$D:$D, "&gt;="&amp;$A37, Tickets!$D:$D, "&lt;"&amp;EOMONTH($A37,0)+1, Tickets!$E:$E, "&gt;"&amp;EOMONTH($A37,0)) + COUNTIFS(Tickets!$C:$C, "MFG", Tickets!$A:$A, $B$1, Tickets!$D:$D, "&gt;="&amp;$A37, Tickets!$D:$D, "&lt;="&amp;EOMONTH($A37,0), Tickets!$E:$E, "")</f>
        <v>0</v>
      </c>
      <c r="K37" s="35">
        <f>SUMIFS(Tickets!G:G, Tickets!A:A, $B$1, Tickets!C:C, "FMS", Tickets!E:E, "&gt;="&amp;A37, Tickets!E:E, "&lt;"&amp;EOMONTH(A37,0)+1) + SUMIFS(Tickets!I:I, Tickets!A:A, $B$1, Tickets!C:C, "FMS", Tickets!E:E, "&gt;="&amp;A37, Tickets!E:E, "&lt;="&amp;EOMONTH(A37,0))</f>
        <v>0</v>
      </c>
      <c r="L37" s="38">
        <f>COUNTIFS(Tickets!$C:$C, "MFG", Tickets!$A:$A, $B$1, Tickets!$D:$D, "&gt;="&amp;$A37, Tickets!$D:$D, "&lt;"&amp;EOMONTH($A37,0)+1)</f>
        <v>0</v>
      </c>
      <c r="M37" s="38">
        <f>COUNTIFS(Tickets!$C:$C, "MFG", Tickets!$A:$A, $B$1, Tickets!$E:$E, "&gt;="&amp;$A37, Tickets!$E:$E, "&lt;"&amp;EOMONTH($A37,0)+1, Tickets!$N:$N, 1)</f>
        <v>0</v>
      </c>
      <c r="N37" s="38">
        <f>COUNTIFS(Tickets!$C:$C, "MFG", Tickets!$A:$A, $B$1, Tickets!$E:$E, "&gt;="&amp;$A37, Tickets!$E:$E, "&lt;"&amp;EOMONTH($A37,0)+1, Tickets!$N:$N, 0)</f>
        <v>0</v>
      </c>
      <c r="O37" s="38">
        <f>COUNTIFS(Tickets!$C:$C, "MFG", Tickets!$A:$A, $B$1, Tickets!$D:$D, "&gt;="&amp;$A37, Tickets!$D:$D, "&lt;"&amp;EOMONTH($A37,0)+1, Tickets!$E:$E, "&gt;"&amp;EOMONTH($A37,0)) + COUNTIFS(Tickets!$C:$C, "MFG", Tickets!$A:$A, $B$1, Tickets!$D:$D, "&gt;="&amp;$A37, Tickets!$D:$D, "&lt;="&amp;EOMONTH($A37,0), Tickets!$E:$E, "")</f>
        <v>0</v>
      </c>
      <c r="P37" s="35">
        <f>SUMIFS(Tickets!G:G, Tickets!A:A, $B$1, Tickets!C:C, "MFG", Tickets!E:E, "&gt;="&amp;A37, Tickets!E:E, "&lt;"&amp;EOMONTH(A37,0)+1) + SUMIFS(Tickets!I:I, Tickets!A:A, $B$1, Tickets!C:C, "MFG", Tickets!E:E, "&gt;="&amp;A37, Tickets!E:E, "&lt;="&amp;EOMONTH(A37,0))</f>
        <v>0</v>
      </c>
      <c r="Q37" s="26">
        <f t="shared" si="0"/>
        <v>0</v>
      </c>
      <c r="R37" s="44">
        <f>COUNTIFS(Tickets!$C:$C, "OMS", Tickets!$A:$A, $R$1, Tickets!$D:$D, "&gt;="&amp;$A37, Tickets!$D:$D, "&lt;"&amp;EOMONTH($A37,0)+1)</f>
        <v>0</v>
      </c>
      <c r="S37" s="44">
        <f>COUNTIFS(Tickets!$C:$C, "OMS", Tickets!$A:$A, $R$1, Tickets!$E:$E, "&gt;="&amp;$A37, Tickets!$E:$E, "&lt;"&amp;EOMONTH($A37,0)+1, Tickets!$N:$N, 1)</f>
        <v>0</v>
      </c>
      <c r="T37" s="44">
        <f>COUNTIFS(Tickets!$C:$C, "OMS", Tickets!$A:$A, $R$1, Tickets!$E:$E, "&gt;="&amp;$A37, Tickets!$E:$E, "&lt;"&amp;EOMONTH($A37,0)+1, Tickets!$N:$N, 0)</f>
        <v>0</v>
      </c>
      <c r="U37" s="44">
        <f>COUNTIFS(Tickets!$C:$C, "OMS", Tickets!$A:$A, $R$1, Tickets!$D:$D, "&gt;="&amp;$A37, Tickets!$D:$D, "&lt;"&amp;EOMONTH($A37,0)+1, Tickets!$E:$E, "&gt;"&amp;EOMONTH($A37,0)) + COUNTIFS(Tickets!$C:$C, "OMS", Tickets!$A:$A, $B$1, Tickets!$D:$D, "&gt;="&amp;$A37, Tickets!$D:$D, "&lt;="&amp;EOMONTH($A37,0), Tickets!$E:$E, "")</f>
        <v>0</v>
      </c>
      <c r="V37" s="36">
        <f>SUMIFS(Tickets!G:G, Tickets!A:A, $R$1, Tickets!C:C, "OMS", Tickets!E:E, "&gt;="&amp;A37, Tickets!E:E, "&lt;"&amp;EOMONTH(A37,0)+1) + SUMIFS(Tickets!I:I, Tickets!A:A, $B$1, Tickets!C:C, "OMS", Tickets!E:E, "&gt;="&amp;A37, Tickets!E:E, "&lt;="&amp;EOMONTH(A37,0))</f>
        <v>0</v>
      </c>
      <c r="W37" s="44">
        <f>COUNTIFS(Tickets!$C:$C, "FMS", Tickets!$A:$A, $R$1, Tickets!$D:$D, "&gt;="&amp;$A37, Tickets!$D:$D, "&lt;"&amp;EOMONTH($A37,0)+1)</f>
        <v>0</v>
      </c>
      <c r="X37" s="44">
        <f>COUNTIFS(Tickets!$C:$C, "FMS", Tickets!$A:$A, $R$1, Tickets!$E:$E, "&gt;="&amp;$A37, Tickets!$E:$E, "&lt;"&amp;EOMONTH($A37,0)+1, Tickets!$N:$N, 1)</f>
        <v>0</v>
      </c>
      <c r="Y37" s="44">
        <f>COUNTIFS(Tickets!$C:$C, "FMS", Tickets!$A:$A, $R$1, Tickets!$E:$E, "&gt;="&amp;$A37, Tickets!$E:$E, "&lt;"&amp;EOMONTH($A37,0)+1, Tickets!$N:$N, 0)</f>
        <v>0</v>
      </c>
      <c r="Z37" s="44">
        <f>COUNTIFS(Tickets!$C:$C, "MFG", Tickets!$A:$A, $B$1, Tickets!$D:$D, "&gt;="&amp;$A37, Tickets!$D:$D, "&lt;"&amp;EOMONTH($A37,0)+1, Tickets!$E:$E, "&gt;"&amp;EOMONTH($A37,0)) + COUNTIFS(Tickets!$C:$C, "FMS", Tickets!$A:$A, $B$1, Tickets!$D:$D, "&gt;="&amp;$A37, Tickets!$D:$D, "&lt;="&amp;EOMONTH($A37,0), Tickets!$E:$E, "")</f>
        <v>0</v>
      </c>
      <c r="AA37" s="36">
        <f>SUMIFS(Tickets!G:G, Tickets!A:A, $R$1, Tickets!C:C, "FMS", Tickets!E:E, "&gt;="&amp;A37, Tickets!E:E, "&lt;"&amp;EOMONTH(A37,0)+1) + SUMIFS(Tickets!I:I, Tickets!A:A, $B$1, Tickets!C:C, "FMS", Tickets!E:E, "&gt;="&amp;A37, Tickets!E:E, "&lt;="&amp;EOMONTH(A37,0))</f>
        <v>0</v>
      </c>
      <c r="AB37" s="44">
        <f>COUNTIFS(Tickets!$C:$C, "MFG", Tickets!$A:$A, $R$1, Tickets!$D:$D, "&gt;="&amp;$A37, Tickets!$D:$D, "&lt;"&amp;EOMONTH($A37,0)+1)</f>
        <v>0</v>
      </c>
      <c r="AC37" s="44">
        <f>COUNTIFS(Tickets!$C:$C, "MFG", Tickets!$A:$A, $R$1, Tickets!$E:$E, "&gt;="&amp;$A37, Tickets!$E:$E, "&lt;"&amp;EOMONTH($A37,0)+1, Tickets!$N:$N, 1)</f>
        <v>0</v>
      </c>
      <c r="AD37" s="44">
        <f>COUNTIFS(Tickets!$C:$C, "MFG", Tickets!$A:$A, $R$1, Tickets!$E:$E, "&gt;="&amp;$A37, Tickets!$E:$E, "&lt;"&amp;EOMONTH($A37,0)+1, Tickets!$N:$N, 0)</f>
        <v>0</v>
      </c>
      <c r="AE37" s="44">
        <f>COUNTIFS(Tickets!$C:$C, "MFG", Tickets!$A:$A, $R$1, Tickets!$D:$D, "&gt;="&amp;$A37, Tickets!$D:$D, "&lt;"&amp;EOMONTH($A37,0)+1, Tickets!$E:$E, "&gt;"&amp;EOMONTH($A37,0)) + COUNTIFS(Tickets!$C:$C, "MFG", Tickets!$A:$A, $B$1, Tickets!$D:$D, "&gt;="&amp;$A37, Tickets!$D:$D, "&lt;="&amp;EOMONTH($A37,0), Tickets!$E:$E, "")</f>
        <v>0</v>
      </c>
      <c r="AF37" s="36">
        <f>SUMIFS(Tickets!G:G, Tickets!A:A, $R$1, Tickets!C:C, "MFG", Tickets!E:E, "&gt;="&amp;A37, Tickets!E:E, "&lt;"&amp;EOMONTH(A37,0)+1) + SUMIFS(Tickets!I:I, Tickets!A:A, $B$1, Tickets!C:C, "MFG", Tickets!E:E, "&gt;="&amp;A37, Tickets!E:E, "&lt;="&amp;EOMONTH(A37,0))</f>
        <v>0</v>
      </c>
      <c r="AG37" s="24">
        <f t="shared" si="1"/>
        <v>0</v>
      </c>
    </row>
    <row r="38" spans="1:33" x14ac:dyDescent="0.25">
      <c r="A38" s="22">
        <v>47423</v>
      </c>
      <c r="B38" s="37">
        <f>COUNTIFS(Tickets!$C:$C, "OMS", Tickets!$A:$A, $B$1, Tickets!$D:$D, "&gt;="&amp;$A38, Tickets!$D:$D, "&lt;"&amp;EOMONTH($A38,0)+1)</f>
        <v>0</v>
      </c>
      <c r="C38" s="38">
        <f>COUNTIFS(Tickets!$C:$C, "OMS", Tickets!$A:$A, $B$1, Tickets!$E:$E, "&gt;="&amp;$A38, Tickets!$E:$E, "&lt;"&amp;EOMONTH($A38,0)+1, Tickets!$N:$N, 1)</f>
        <v>0</v>
      </c>
      <c r="D38" s="38">
        <f>COUNTIFS(Tickets!$C:$C, "OMS", Tickets!$A:$A, $B$1, Tickets!$E:$E, "&gt;="&amp;$A38, Tickets!$E:$E, "&lt;"&amp;EOMONTH($A38,0)+1, Tickets!$N:$N, 0)</f>
        <v>0</v>
      </c>
      <c r="E38" s="38">
        <f>COUNTIFS(Tickets!$C:$C, "OMS", Tickets!$A:$A, $B$1, Tickets!$D:$D, "&gt;="&amp;$A38, Tickets!$D:$D, "&lt;"&amp;EOMONTH($A38,0)+1, Tickets!$E:$E, "&gt;"&amp;EOMONTH($A38,0)) + COUNTIFS(Tickets!$C:$C, "OMS", Tickets!$A:$A, $B$1, Tickets!$D:$D, "&gt;="&amp;$A38, Tickets!$D:$D, "&lt;="&amp;EOMONTH($A38,0), Tickets!$E:$E, "")</f>
        <v>0</v>
      </c>
      <c r="F38" s="35">
        <f>SUMIFS(Tickets!G:G, Tickets!A:A, $B$1, Tickets!C:C, "OMS", Tickets!E:E, "&gt;="&amp;A38, Tickets!E:E, "&lt;"&amp;EOMONTH(A38,0)+1) + SUMIFS(Tickets!I:I, Tickets!A:A, $B$1, Tickets!C:C, "OMS", Tickets!E:E, "&gt;="&amp;A38, Tickets!E:E, "&lt;="&amp;EOMONTH(A38,0))</f>
        <v>0</v>
      </c>
      <c r="G38" s="38">
        <f>COUNTIFS(Tickets!$C:$C, "FMS", Tickets!$A:$A, $B$1, Tickets!$D:$D, "&gt;="&amp;$A38, Tickets!$D:$D, "&lt;"&amp;EOMONTH($A38,0)+1)</f>
        <v>0</v>
      </c>
      <c r="H38" s="38">
        <f>COUNTIFS(Tickets!$C:$C, "FMS", Tickets!$A:$A, $B$1, Tickets!$E:$E, "&gt;="&amp;$A38, Tickets!$E:$E, "&lt;"&amp;EOMONTH($A38,0)+1, Tickets!$N:$N, 1)</f>
        <v>0</v>
      </c>
      <c r="I38" s="38">
        <f>COUNTIFS(Tickets!$C:$C, "FMS", Tickets!$A:$A, $B$1, Tickets!$E:$E, "&gt;="&amp;$A38, Tickets!$E:$E, "&lt;"&amp;EOMONTH($A38,0)+1, Tickets!$N:$N, 0)</f>
        <v>0</v>
      </c>
      <c r="J38" s="38">
        <f>COUNTIFS(Tickets!$C:$C, "FMS", Tickets!$A:$A, $B$1, Tickets!$D:$D, "&gt;="&amp;$A38, Tickets!$D:$D, "&lt;"&amp;EOMONTH($A38,0)+1, Tickets!$E:$E, "&gt;"&amp;EOMONTH($A38,0)) + COUNTIFS(Tickets!$C:$C, "MFG", Tickets!$A:$A, $B$1, Tickets!$D:$D, "&gt;="&amp;$A38, Tickets!$D:$D, "&lt;="&amp;EOMONTH($A38,0), Tickets!$E:$E, "")</f>
        <v>0</v>
      </c>
      <c r="K38" s="35">
        <f>SUMIFS(Tickets!G:G, Tickets!A:A, $B$1, Tickets!C:C, "FMS", Tickets!E:E, "&gt;="&amp;A38, Tickets!E:E, "&lt;"&amp;EOMONTH(A38,0)+1) + SUMIFS(Tickets!I:I, Tickets!A:A, $B$1, Tickets!C:C, "FMS", Tickets!E:E, "&gt;="&amp;A38, Tickets!E:E, "&lt;="&amp;EOMONTH(A38,0))</f>
        <v>0</v>
      </c>
      <c r="L38" s="38">
        <f>COUNTIFS(Tickets!$C:$C, "MFG", Tickets!$A:$A, $B$1, Tickets!$D:$D, "&gt;="&amp;$A38, Tickets!$D:$D, "&lt;"&amp;EOMONTH($A38,0)+1)</f>
        <v>0</v>
      </c>
      <c r="M38" s="38">
        <f>COUNTIFS(Tickets!$C:$C, "MFG", Tickets!$A:$A, $B$1, Tickets!$E:$E, "&gt;="&amp;$A38, Tickets!$E:$E, "&lt;"&amp;EOMONTH($A38,0)+1, Tickets!$N:$N, 1)</f>
        <v>0</v>
      </c>
      <c r="N38" s="38">
        <f>COUNTIFS(Tickets!$C:$C, "MFG", Tickets!$A:$A, $B$1, Tickets!$E:$E, "&gt;="&amp;$A38, Tickets!$E:$E, "&lt;"&amp;EOMONTH($A38,0)+1, Tickets!$N:$N, 0)</f>
        <v>0</v>
      </c>
      <c r="O38" s="38">
        <f>COUNTIFS(Tickets!$C:$C, "MFG", Tickets!$A:$A, $B$1, Tickets!$D:$D, "&gt;="&amp;$A38, Tickets!$D:$D, "&lt;"&amp;EOMONTH($A38,0)+1, Tickets!$E:$E, "&gt;"&amp;EOMONTH($A38,0)) + COUNTIFS(Tickets!$C:$C, "MFG", Tickets!$A:$A, $B$1, Tickets!$D:$D, "&gt;="&amp;$A38, Tickets!$D:$D, "&lt;="&amp;EOMONTH($A38,0), Tickets!$E:$E, "")</f>
        <v>0</v>
      </c>
      <c r="P38" s="35">
        <f>SUMIFS(Tickets!G:G, Tickets!A:A, $B$1, Tickets!C:C, "MFG", Tickets!E:E, "&gt;="&amp;A38, Tickets!E:E, "&lt;"&amp;EOMONTH(A38,0)+1) + SUMIFS(Tickets!I:I, Tickets!A:A, $B$1, Tickets!C:C, "MFG", Tickets!E:E, "&gt;="&amp;A38, Tickets!E:E, "&lt;="&amp;EOMONTH(A38,0))</f>
        <v>0</v>
      </c>
      <c r="Q38" s="26">
        <f t="shared" si="0"/>
        <v>0</v>
      </c>
      <c r="R38" s="44">
        <f>COUNTIFS(Tickets!$C:$C, "OMS", Tickets!$A:$A, $R$1, Tickets!$D:$D, "&gt;="&amp;$A38, Tickets!$D:$D, "&lt;"&amp;EOMONTH($A38,0)+1)</f>
        <v>0</v>
      </c>
      <c r="S38" s="44">
        <f>COUNTIFS(Tickets!$C:$C, "OMS", Tickets!$A:$A, $R$1, Tickets!$E:$E, "&gt;="&amp;$A38, Tickets!$E:$E, "&lt;"&amp;EOMONTH($A38,0)+1, Tickets!$N:$N, 1)</f>
        <v>0</v>
      </c>
      <c r="T38" s="44">
        <f>COUNTIFS(Tickets!$C:$C, "OMS", Tickets!$A:$A, $R$1, Tickets!$E:$E, "&gt;="&amp;$A38, Tickets!$E:$E, "&lt;"&amp;EOMONTH($A38,0)+1, Tickets!$N:$N, 0)</f>
        <v>0</v>
      </c>
      <c r="U38" s="44">
        <f>COUNTIFS(Tickets!$C:$C, "OMS", Tickets!$A:$A, $R$1, Tickets!$D:$D, "&gt;="&amp;$A38, Tickets!$D:$D, "&lt;"&amp;EOMONTH($A38,0)+1, Tickets!$E:$E, "&gt;"&amp;EOMONTH($A38,0)) + COUNTIFS(Tickets!$C:$C, "OMS", Tickets!$A:$A, $B$1, Tickets!$D:$D, "&gt;="&amp;$A38, Tickets!$D:$D, "&lt;="&amp;EOMONTH($A38,0), Tickets!$E:$E, "")</f>
        <v>0</v>
      </c>
      <c r="V38" s="36">
        <f>SUMIFS(Tickets!G:G, Tickets!A:A, $R$1, Tickets!C:C, "OMS", Tickets!E:E, "&gt;="&amp;A38, Tickets!E:E, "&lt;"&amp;EOMONTH(A38,0)+1) + SUMIFS(Tickets!I:I, Tickets!A:A, $B$1, Tickets!C:C, "OMS", Tickets!E:E, "&gt;="&amp;A38, Tickets!E:E, "&lt;="&amp;EOMONTH(A38,0))</f>
        <v>0</v>
      </c>
      <c r="W38" s="44">
        <f>COUNTIFS(Tickets!$C:$C, "FMS", Tickets!$A:$A, $R$1, Tickets!$D:$D, "&gt;="&amp;$A38, Tickets!$D:$D, "&lt;"&amp;EOMONTH($A38,0)+1)</f>
        <v>0</v>
      </c>
      <c r="X38" s="44">
        <f>COUNTIFS(Tickets!$C:$C, "FMS", Tickets!$A:$A, $R$1, Tickets!$E:$E, "&gt;="&amp;$A38, Tickets!$E:$E, "&lt;"&amp;EOMONTH($A38,0)+1, Tickets!$N:$N, 1)</f>
        <v>0</v>
      </c>
      <c r="Y38" s="44">
        <f>COUNTIFS(Tickets!$C:$C, "FMS", Tickets!$A:$A, $R$1, Tickets!$E:$E, "&gt;="&amp;$A38, Tickets!$E:$E, "&lt;"&amp;EOMONTH($A38,0)+1, Tickets!$N:$N, 0)</f>
        <v>0</v>
      </c>
      <c r="Z38" s="44">
        <f>COUNTIFS(Tickets!$C:$C, "MFG", Tickets!$A:$A, $B$1, Tickets!$D:$D, "&gt;="&amp;$A38, Tickets!$D:$D, "&lt;"&amp;EOMONTH($A38,0)+1, Tickets!$E:$E, "&gt;"&amp;EOMONTH($A38,0)) + COUNTIFS(Tickets!$C:$C, "FMS", Tickets!$A:$A, $B$1, Tickets!$D:$D, "&gt;="&amp;$A38, Tickets!$D:$D, "&lt;="&amp;EOMONTH($A38,0), Tickets!$E:$E, "")</f>
        <v>0</v>
      </c>
      <c r="AA38" s="36">
        <f>SUMIFS(Tickets!G:G, Tickets!A:A, $R$1, Tickets!C:C, "FMS", Tickets!E:E, "&gt;="&amp;A38, Tickets!E:E, "&lt;"&amp;EOMONTH(A38,0)+1) + SUMIFS(Tickets!I:I, Tickets!A:A, $B$1, Tickets!C:C, "FMS", Tickets!E:E, "&gt;="&amp;A38, Tickets!E:E, "&lt;="&amp;EOMONTH(A38,0))</f>
        <v>0</v>
      </c>
      <c r="AB38" s="44">
        <f>COUNTIFS(Tickets!$C:$C, "MFG", Tickets!$A:$A, $R$1, Tickets!$D:$D, "&gt;="&amp;$A38, Tickets!$D:$D, "&lt;"&amp;EOMONTH($A38,0)+1)</f>
        <v>0</v>
      </c>
      <c r="AC38" s="44">
        <f>COUNTIFS(Tickets!$C:$C, "MFG", Tickets!$A:$A, $R$1, Tickets!$E:$E, "&gt;="&amp;$A38, Tickets!$E:$E, "&lt;"&amp;EOMONTH($A38,0)+1, Tickets!$N:$N, 1)</f>
        <v>0</v>
      </c>
      <c r="AD38" s="44">
        <f>COUNTIFS(Tickets!$C:$C, "MFG", Tickets!$A:$A, $R$1, Tickets!$E:$E, "&gt;="&amp;$A38, Tickets!$E:$E, "&lt;"&amp;EOMONTH($A38,0)+1, Tickets!$N:$N, 0)</f>
        <v>0</v>
      </c>
      <c r="AE38" s="44">
        <f>COUNTIFS(Tickets!$C:$C, "MFG", Tickets!$A:$A, $R$1, Tickets!$D:$D, "&gt;="&amp;$A38, Tickets!$D:$D, "&lt;"&amp;EOMONTH($A38,0)+1, Tickets!$E:$E, "&gt;"&amp;EOMONTH($A38,0)) + COUNTIFS(Tickets!$C:$C, "MFG", Tickets!$A:$A, $B$1, Tickets!$D:$D, "&gt;="&amp;$A38, Tickets!$D:$D, "&lt;="&amp;EOMONTH($A38,0), Tickets!$E:$E, "")</f>
        <v>0</v>
      </c>
      <c r="AF38" s="36">
        <f>SUMIFS(Tickets!G:G, Tickets!A:A, $R$1, Tickets!C:C, "MFG", Tickets!E:E, "&gt;="&amp;A38, Tickets!E:E, "&lt;"&amp;EOMONTH(A38,0)+1) + SUMIFS(Tickets!I:I, Tickets!A:A, $B$1, Tickets!C:C, "MFG", Tickets!E:E, "&gt;="&amp;A38, Tickets!E:E, "&lt;="&amp;EOMONTH(A38,0))</f>
        <v>0</v>
      </c>
      <c r="AG38" s="24">
        <f t="shared" si="1"/>
        <v>0</v>
      </c>
    </row>
    <row r="39" spans="1:33" x14ac:dyDescent="0.25">
      <c r="A39" s="22">
        <v>47453</v>
      </c>
      <c r="B39" s="37">
        <f>COUNTIFS(Tickets!$C:$C, "OMS", Tickets!$A:$A, $B$1, Tickets!$D:$D, "&gt;="&amp;$A39, Tickets!$D:$D, "&lt;"&amp;EOMONTH($A39,0)+1)</f>
        <v>0</v>
      </c>
      <c r="C39" s="38">
        <f>COUNTIFS(Tickets!$C:$C, "OMS", Tickets!$A:$A, $B$1, Tickets!$E:$E, "&gt;="&amp;$A39, Tickets!$E:$E, "&lt;"&amp;EOMONTH($A39,0)+1, Tickets!$N:$N, 1)</f>
        <v>0</v>
      </c>
      <c r="D39" s="38">
        <f>COUNTIFS(Tickets!$C:$C, "OMS", Tickets!$A:$A, $B$1, Tickets!$E:$E, "&gt;="&amp;$A39, Tickets!$E:$E, "&lt;"&amp;EOMONTH($A39,0)+1, Tickets!$N:$N, 0)</f>
        <v>0</v>
      </c>
      <c r="E39" s="38">
        <f>COUNTIFS(Tickets!$C:$C, "OMS", Tickets!$A:$A, $B$1, Tickets!$D:$D, "&gt;="&amp;$A39, Tickets!$D:$D, "&lt;"&amp;EOMONTH($A39,0)+1, Tickets!$E:$E, "&gt;"&amp;EOMONTH($A39,0)) + COUNTIFS(Tickets!$C:$C, "OMS", Tickets!$A:$A, $B$1, Tickets!$D:$D, "&gt;="&amp;$A39, Tickets!$D:$D, "&lt;="&amp;EOMONTH($A39,0), Tickets!$E:$E, "")</f>
        <v>0</v>
      </c>
      <c r="F39" s="35">
        <f>SUMIFS(Tickets!G:G, Tickets!A:A, $B$1, Tickets!C:C, "OMS", Tickets!E:E, "&gt;="&amp;A39, Tickets!E:E, "&lt;"&amp;EOMONTH(A39,0)+1) + SUMIFS(Tickets!I:I, Tickets!A:A, $B$1, Tickets!C:C, "OMS", Tickets!E:E, "&gt;="&amp;A39, Tickets!E:E, "&lt;="&amp;EOMONTH(A39,0))</f>
        <v>0</v>
      </c>
      <c r="G39" s="38">
        <f>COUNTIFS(Tickets!$C:$C, "FMS", Tickets!$A:$A, $B$1, Tickets!$D:$D, "&gt;="&amp;$A39, Tickets!$D:$D, "&lt;"&amp;EOMONTH($A39,0)+1)</f>
        <v>0</v>
      </c>
      <c r="H39" s="38">
        <f>COUNTIFS(Tickets!$C:$C, "FMS", Tickets!$A:$A, $B$1, Tickets!$E:$E, "&gt;="&amp;$A39, Tickets!$E:$E, "&lt;"&amp;EOMONTH($A39,0)+1, Tickets!$N:$N, 1)</f>
        <v>0</v>
      </c>
      <c r="I39" s="38">
        <f>COUNTIFS(Tickets!$C:$C, "FMS", Tickets!$A:$A, $B$1, Tickets!$E:$E, "&gt;="&amp;$A39, Tickets!$E:$E, "&lt;"&amp;EOMONTH($A39,0)+1, Tickets!$N:$N, 0)</f>
        <v>0</v>
      </c>
      <c r="J39" s="38">
        <f>COUNTIFS(Tickets!$C:$C, "FMS", Tickets!$A:$A, $B$1, Tickets!$D:$D, "&gt;="&amp;$A39, Tickets!$D:$D, "&lt;"&amp;EOMONTH($A39,0)+1, Tickets!$E:$E, "&gt;"&amp;EOMONTH($A39,0)) + COUNTIFS(Tickets!$C:$C, "MFG", Tickets!$A:$A, $B$1, Tickets!$D:$D, "&gt;="&amp;$A39, Tickets!$D:$D, "&lt;="&amp;EOMONTH($A39,0), Tickets!$E:$E, "")</f>
        <v>0</v>
      </c>
      <c r="K39" s="35">
        <f>SUMIFS(Tickets!G:G, Tickets!A:A, $B$1, Tickets!C:C, "FMS", Tickets!E:E, "&gt;="&amp;A39, Tickets!E:E, "&lt;"&amp;EOMONTH(A39,0)+1) + SUMIFS(Tickets!I:I, Tickets!A:A, $B$1, Tickets!C:C, "FMS", Tickets!E:E, "&gt;="&amp;A39, Tickets!E:E, "&lt;="&amp;EOMONTH(A39,0))</f>
        <v>0</v>
      </c>
      <c r="L39" s="38">
        <f>COUNTIFS(Tickets!$C:$C, "MFG", Tickets!$A:$A, $B$1, Tickets!$D:$D, "&gt;="&amp;$A39, Tickets!$D:$D, "&lt;"&amp;EOMONTH($A39,0)+1)</f>
        <v>0</v>
      </c>
      <c r="M39" s="38">
        <f>COUNTIFS(Tickets!$C:$C, "MFG", Tickets!$A:$A, $B$1, Tickets!$E:$E, "&gt;="&amp;$A39, Tickets!$E:$E, "&lt;"&amp;EOMONTH($A39,0)+1, Tickets!$N:$N, 1)</f>
        <v>0</v>
      </c>
      <c r="N39" s="38">
        <f>COUNTIFS(Tickets!$C:$C, "MFG", Tickets!$A:$A, $B$1, Tickets!$E:$E, "&gt;="&amp;$A39, Tickets!$E:$E, "&lt;"&amp;EOMONTH($A39,0)+1, Tickets!$N:$N, 0)</f>
        <v>0</v>
      </c>
      <c r="O39" s="38">
        <f>COUNTIFS(Tickets!$C:$C, "MFG", Tickets!$A:$A, $B$1, Tickets!$D:$D, "&gt;="&amp;$A39, Tickets!$D:$D, "&lt;"&amp;EOMONTH($A39,0)+1, Tickets!$E:$E, "&gt;"&amp;EOMONTH($A39,0)) + COUNTIFS(Tickets!$C:$C, "MFG", Tickets!$A:$A, $B$1, Tickets!$D:$D, "&gt;="&amp;$A39, Tickets!$D:$D, "&lt;="&amp;EOMONTH($A39,0), Tickets!$E:$E, "")</f>
        <v>0</v>
      </c>
      <c r="P39" s="35">
        <f>SUMIFS(Tickets!G:G, Tickets!A:A, $B$1, Tickets!C:C, "MFG", Tickets!E:E, "&gt;="&amp;A39, Tickets!E:E, "&lt;"&amp;EOMONTH(A39,0)+1) + SUMIFS(Tickets!I:I, Tickets!A:A, $B$1, Tickets!C:C, "MFG", Tickets!E:E, "&gt;="&amp;A39, Tickets!E:E, "&lt;="&amp;EOMONTH(A39,0))</f>
        <v>0</v>
      </c>
      <c r="Q39" s="26">
        <f t="shared" si="0"/>
        <v>0</v>
      </c>
      <c r="R39" s="44">
        <f>COUNTIFS(Tickets!$C:$C, "OMS", Tickets!$A:$A, $R$1, Tickets!$D:$D, "&gt;="&amp;$A39, Tickets!$D:$D, "&lt;"&amp;EOMONTH($A39,0)+1)</f>
        <v>0</v>
      </c>
      <c r="S39" s="44">
        <f>COUNTIFS(Tickets!$C:$C, "OMS", Tickets!$A:$A, $R$1, Tickets!$E:$E, "&gt;="&amp;$A39, Tickets!$E:$E, "&lt;"&amp;EOMONTH($A39,0)+1, Tickets!$N:$N, 1)</f>
        <v>0</v>
      </c>
      <c r="T39" s="44">
        <f>COUNTIFS(Tickets!$C:$C, "OMS", Tickets!$A:$A, $R$1, Tickets!$E:$E, "&gt;="&amp;$A39, Tickets!$E:$E, "&lt;"&amp;EOMONTH($A39,0)+1, Tickets!$N:$N, 0)</f>
        <v>0</v>
      </c>
      <c r="U39" s="44">
        <f>COUNTIFS(Tickets!$C:$C, "OMS", Tickets!$A:$A, $R$1, Tickets!$D:$D, "&gt;="&amp;$A39, Tickets!$D:$D, "&lt;"&amp;EOMONTH($A39,0)+1, Tickets!$E:$E, "&gt;"&amp;EOMONTH($A39,0)) + COUNTIFS(Tickets!$C:$C, "OMS", Tickets!$A:$A, $B$1, Tickets!$D:$D, "&gt;="&amp;$A39, Tickets!$D:$D, "&lt;="&amp;EOMONTH($A39,0), Tickets!$E:$E, "")</f>
        <v>0</v>
      </c>
      <c r="V39" s="36">
        <f>SUMIFS(Tickets!G:G, Tickets!A:A, $R$1, Tickets!C:C, "OMS", Tickets!E:E, "&gt;="&amp;A39, Tickets!E:E, "&lt;"&amp;EOMONTH(A39,0)+1) + SUMIFS(Tickets!I:I, Tickets!A:A, $B$1, Tickets!C:C, "OMS", Tickets!E:E, "&gt;="&amp;A39, Tickets!E:E, "&lt;="&amp;EOMONTH(A39,0))</f>
        <v>0</v>
      </c>
      <c r="W39" s="44">
        <f>COUNTIFS(Tickets!$C:$C, "FMS", Tickets!$A:$A, $R$1, Tickets!$D:$D, "&gt;="&amp;$A39, Tickets!$D:$D, "&lt;"&amp;EOMONTH($A39,0)+1)</f>
        <v>0</v>
      </c>
      <c r="X39" s="44">
        <f>COUNTIFS(Tickets!$C:$C, "FMS", Tickets!$A:$A, $R$1, Tickets!$E:$E, "&gt;="&amp;$A39, Tickets!$E:$E, "&lt;"&amp;EOMONTH($A39,0)+1, Tickets!$N:$N, 1)</f>
        <v>0</v>
      </c>
      <c r="Y39" s="44">
        <f>COUNTIFS(Tickets!$C:$C, "FMS", Tickets!$A:$A, $R$1, Tickets!$E:$E, "&gt;="&amp;$A39, Tickets!$E:$E, "&lt;"&amp;EOMONTH($A39,0)+1, Tickets!$N:$N, 0)</f>
        <v>0</v>
      </c>
      <c r="Z39" s="44">
        <f>COUNTIFS(Tickets!$C:$C, "MFG", Tickets!$A:$A, $B$1, Tickets!$D:$D, "&gt;="&amp;$A39, Tickets!$D:$D, "&lt;"&amp;EOMONTH($A39,0)+1, Tickets!$E:$E, "&gt;"&amp;EOMONTH($A39,0)) + COUNTIFS(Tickets!$C:$C, "FMS", Tickets!$A:$A, $B$1, Tickets!$D:$D, "&gt;="&amp;$A39, Tickets!$D:$D, "&lt;="&amp;EOMONTH($A39,0), Tickets!$E:$E, "")</f>
        <v>0</v>
      </c>
      <c r="AA39" s="36">
        <f>SUMIFS(Tickets!G:G, Tickets!A:A, $R$1, Tickets!C:C, "FMS", Tickets!E:E, "&gt;="&amp;A39, Tickets!E:E, "&lt;"&amp;EOMONTH(A39,0)+1) + SUMIFS(Tickets!I:I, Tickets!A:A, $B$1, Tickets!C:C, "FMS", Tickets!E:E, "&gt;="&amp;A39, Tickets!E:E, "&lt;="&amp;EOMONTH(A39,0))</f>
        <v>0</v>
      </c>
      <c r="AB39" s="44">
        <f>COUNTIFS(Tickets!$C:$C, "MFG", Tickets!$A:$A, $R$1, Tickets!$D:$D, "&gt;="&amp;$A39, Tickets!$D:$D, "&lt;"&amp;EOMONTH($A39,0)+1)</f>
        <v>0</v>
      </c>
      <c r="AC39" s="44">
        <f>COUNTIFS(Tickets!$C:$C, "MFG", Tickets!$A:$A, $R$1, Tickets!$E:$E, "&gt;="&amp;$A39, Tickets!$E:$E, "&lt;"&amp;EOMONTH($A39,0)+1, Tickets!$N:$N, 1)</f>
        <v>0</v>
      </c>
      <c r="AD39" s="44">
        <f>COUNTIFS(Tickets!$C:$C, "MFG", Tickets!$A:$A, $R$1, Tickets!$E:$E, "&gt;="&amp;$A39, Tickets!$E:$E, "&lt;"&amp;EOMONTH($A39,0)+1, Tickets!$N:$N, 0)</f>
        <v>0</v>
      </c>
      <c r="AE39" s="44">
        <f>COUNTIFS(Tickets!$C:$C, "MFG", Tickets!$A:$A, $R$1, Tickets!$D:$D, "&gt;="&amp;$A39, Tickets!$D:$D, "&lt;"&amp;EOMONTH($A39,0)+1, Tickets!$E:$E, "&gt;"&amp;EOMONTH($A39,0)) + COUNTIFS(Tickets!$C:$C, "MFG", Tickets!$A:$A, $B$1, Tickets!$D:$D, "&gt;="&amp;$A39, Tickets!$D:$D, "&lt;="&amp;EOMONTH($A39,0), Tickets!$E:$E, "")</f>
        <v>0</v>
      </c>
      <c r="AF39" s="36">
        <f>SUMIFS(Tickets!G:G, Tickets!A:A, $R$1, Tickets!C:C, "MFG", Tickets!E:E, "&gt;="&amp;A39, Tickets!E:E, "&lt;"&amp;EOMONTH(A39,0)+1) + SUMIFS(Tickets!I:I, Tickets!A:A, $B$1, Tickets!C:C, "MFG", Tickets!E:E, "&gt;="&amp;A39, Tickets!E:E, "&lt;="&amp;EOMONTH(A39,0))</f>
        <v>0</v>
      </c>
      <c r="AG39" s="24">
        <f t="shared" si="1"/>
        <v>0</v>
      </c>
    </row>
    <row r="40" spans="1:33" x14ac:dyDescent="0.25">
      <c r="A40" s="22">
        <v>47484</v>
      </c>
      <c r="B40" s="37">
        <f>COUNTIFS(Tickets!$C:$C, "OMS", Tickets!$A:$A, $B$1, Tickets!$D:$D, "&gt;="&amp;$A40, Tickets!$D:$D, "&lt;"&amp;EOMONTH($A40,0)+1)</f>
        <v>0</v>
      </c>
      <c r="C40" s="38">
        <f>COUNTIFS(Tickets!$C:$C, "OMS", Tickets!$A:$A, $B$1, Tickets!$E:$E, "&gt;="&amp;$A40, Tickets!$E:$E, "&lt;"&amp;EOMONTH($A40,0)+1, Tickets!$N:$N, 1)</f>
        <v>0</v>
      </c>
      <c r="D40" s="38">
        <f>COUNTIFS(Tickets!$C:$C, "OMS", Tickets!$A:$A, $B$1, Tickets!$E:$E, "&gt;="&amp;$A40, Tickets!$E:$E, "&lt;"&amp;EOMONTH($A40,0)+1, Tickets!$N:$N, 0)</f>
        <v>0</v>
      </c>
      <c r="E40" s="38">
        <f>COUNTIFS(Tickets!$C:$C, "OMS", Tickets!$A:$A, $B$1, Tickets!$D:$D, "&gt;="&amp;$A40, Tickets!$D:$D, "&lt;"&amp;EOMONTH($A40,0)+1, Tickets!$E:$E, "&gt;"&amp;EOMONTH($A40,0)) + COUNTIFS(Tickets!$C:$C, "OMS", Tickets!$A:$A, $B$1, Tickets!$D:$D, "&gt;="&amp;$A40, Tickets!$D:$D, "&lt;="&amp;EOMONTH($A40,0), Tickets!$E:$E, "")</f>
        <v>0</v>
      </c>
      <c r="F40" s="35">
        <f>SUMIFS(Tickets!G:G, Tickets!A:A, $B$1, Tickets!C:C, "OMS", Tickets!E:E, "&gt;="&amp;A40, Tickets!E:E, "&lt;"&amp;EOMONTH(A40,0)+1) + SUMIFS(Tickets!I:I, Tickets!A:A, $B$1, Tickets!C:C, "OMS", Tickets!E:E, "&gt;="&amp;A40, Tickets!E:E, "&lt;="&amp;EOMONTH(A40,0))</f>
        <v>0</v>
      </c>
      <c r="G40" s="38">
        <f>COUNTIFS(Tickets!$C:$C, "FMS", Tickets!$A:$A, $B$1, Tickets!$D:$D, "&gt;="&amp;$A40, Tickets!$D:$D, "&lt;"&amp;EOMONTH($A40,0)+1)</f>
        <v>0</v>
      </c>
      <c r="H40" s="38">
        <f>COUNTIFS(Tickets!$C:$C, "FMS", Tickets!$A:$A, $B$1, Tickets!$E:$E, "&gt;="&amp;$A40, Tickets!$E:$E, "&lt;"&amp;EOMONTH($A40,0)+1, Tickets!$N:$N, 1)</f>
        <v>0</v>
      </c>
      <c r="I40" s="38">
        <f>COUNTIFS(Tickets!$C:$C, "FMS", Tickets!$A:$A, $B$1, Tickets!$E:$E, "&gt;="&amp;$A40, Tickets!$E:$E, "&lt;"&amp;EOMONTH($A40,0)+1, Tickets!$N:$N, 0)</f>
        <v>0</v>
      </c>
      <c r="J40" s="38">
        <f>COUNTIFS(Tickets!$C:$C, "FMS", Tickets!$A:$A, $B$1, Tickets!$D:$D, "&gt;="&amp;$A40, Tickets!$D:$D, "&lt;"&amp;EOMONTH($A40,0)+1, Tickets!$E:$E, "&gt;"&amp;EOMONTH($A40,0)) + COUNTIFS(Tickets!$C:$C, "MFG", Tickets!$A:$A, $B$1, Tickets!$D:$D, "&gt;="&amp;$A40, Tickets!$D:$D, "&lt;="&amp;EOMONTH($A40,0), Tickets!$E:$E, "")</f>
        <v>0</v>
      </c>
      <c r="K40" s="35">
        <f>SUMIFS(Tickets!G:G, Tickets!A:A, $B$1, Tickets!C:C, "FMS", Tickets!E:E, "&gt;="&amp;A40, Tickets!E:E, "&lt;"&amp;EOMONTH(A40,0)+1) + SUMIFS(Tickets!I:I, Tickets!A:A, $B$1, Tickets!C:C, "FMS", Tickets!E:E, "&gt;="&amp;A40, Tickets!E:E, "&lt;="&amp;EOMONTH(A40,0))</f>
        <v>0</v>
      </c>
      <c r="L40" s="38">
        <f>COUNTIFS(Tickets!$C:$C, "MFG", Tickets!$A:$A, $B$1, Tickets!$D:$D, "&gt;="&amp;$A40, Tickets!$D:$D, "&lt;"&amp;EOMONTH($A40,0)+1)</f>
        <v>0</v>
      </c>
      <c r="M40" s="38">
        <f>COUNTIFS(Tickets!$C:$C, "MFG", Tickets!$A:$A, $B$1, Tickets!$E:$E, "&gt;="&amp;$A40, Tickets!$E:$E, "&lt;"&amp;EOMONTH($A40,0)+1, Tickets!$N:$N, 1)</f>
        <v>0</v>
      </c>
      <c r="N40" s="38">
        <f>COUNTIFS(Tickets!$C:$C, "MFG", Tickets!$A:$A, $B$1, Tickets!$E:$E, "&gt;="&amp;$A40, Tickets!$E:$E, "&lt;"&amp;EOMONTH($A40,0)+1, Tickets!$N:$N, 0)</f>
        <v>0</v>
      </c>
      <c r="O40" s="38">
        <f>COUNTIFS(Tickets!$C:$C, "MFG", Tickets!$A:$A, $B$1, Tickets!$D:$D, "&gt;="&amp;$A40, Tickets!$D:$D, "&lt;"&amp;EOMONTH($A40,0)+1, Tickets!$E:$E, "&gt;"&amp;EOMONTH($A40,0)) + COUNTIFS(Tickets!$C:$C, "MFG", Tickets!$A:$A, $B$1, Tickets!$D:$D, "&gt;="&amp;$A40, Tickets!$D:$D, "&lt;="&amp;EOMONTH($A40,0), Tickets!$E:$E, "")</f>
        <v>0</v>
      </c>
      <c r="P40" s="35">
        <f>SUMIFS(Tickets!G:G, Tickets!A:A, $B$1, Tickets!C:C, "MFG", Tickets!E:E, "&gt;="&amp;A40, Tickets!E:E, "&lt;"&amp;EOMONTH(A40,0)+1) + SUMIFS(Tickets!I:I, Tickets!A:A, $B$1, Tickets!C:C, "MFG", Tickets!E:E, "&gt;="&amp;A40, Tickets!E:E, "&lt;="&amp;EOMONTH(A40,0))</f>
        <v>0</v>
      </c>
      <c r="Q40" s="26">
        <f t="shared" si="0"/>
        <v>0</v>
      </c>
      <c r="R40" s="44">
        <f>COUNTIFS(Tickets!$C:$C, "OMS", Tickets!$A:$A, $R$1, Tickets!$D:$D, "&gt;="&amp;$A40, Tickets!$D:$D, "&lt;"&amp;EOMONTH($A40,0)+1)</f>
        <v>0</v>
      </c>
      <c r="S40" s="44">
        <f>COUNTIFS(Tickets!$C:$C, "OMS", Tickets!$A:$A, $R$1, Tickets!$E:$E, "&gt;="&amp;$A40, Tickets!$E:$E, "&lt;"&amp;EOMONTH($A40,0)+1, Tickets!$N:$N, 1)</f>
        <v>0</v>
      </c>
      <c r="T40" s="44">
        <f>COUNTIFS(Tickets!$C:$C, "OMS", Tickets!$A:$A, $R$1, Tickets!$E:$E, "&gt;="&amp;$A40, Tickets!$E:$E, "&lt;"&amp;EOMONTH($A40,0)+1, Tickets!$N:$N, 0)</f>
        <v>0</v>
      </c>
      <c r="U40" s="44">
        <f>COUNTIFS(Tickets!$C:$C, "OMS", Tickets!$A:$A, $R$1, Tickets!$D:$D, "&gt;="&amp;$A40, Tickets!$D:$D, "&lt;"&amp;EOMONTH($A40,0)+1, Tickets!$E:$E, "&gt;"&amp;EOMONTH($A40,0)) + COUNTIFS(Tickets!$C:$C, "OMS", Tickets!$A:$A, $B$1, Tickets!$D:$D, "&gt;="&amp;$A40, Tickets!$D:$D, "&lt;="&amp;EOMONTH($A40,0), Tickets!$E:$E, "")</f>
        <v>0</v>
      </c>
      <c r="V40" s="36">
        <f>SUMIFS(Tickets!G:G, Tickets!A:A, $R$1, Tickets!C:C, "OMS", Tickets!E:E, "&gt;="&amp;A40, Tickets!E:E, "&lt;"&amp;EOMONTH(A40,0)+1) + SUMIFS(Tickets!I:I, Tickets!A:A, $B$1, Tickets!C:C, "OMS", Tickets!E:E, "&gt;="&amp;A40, Tickets!E:E, "&lt;="&amp;EOMONTH(A40,0))</f>
        <v>0</v>
      </c>
      <c r="W40" s="44">
        <f>COUNTIFS(Tickets!$C:$C, "FMS", Tickets!$A:$A, $R$1, Tickets!$D:$D, "&gt;="&amp;$A40, Tickets!$D:$D, "&lt;"&amp;EOMONTH($A40,0)+1)</f>
        <v>0</v>
      </c>
      <c r="X40" s="44">
        <f>COUNTIFS(Tickets!$C:$C, "FMS", Tickets!$A:$A, $R$1, Tickets!$E:$E, "&gt;="&amp;$A40, Tickets!$E:$E, "&lt;"&amp;EOMONTH($A40,0)+1, Tickets!$N:$N, 1)</f>
        <v>0</v>
      </c>
      <c r="Y40" s="44">
        <f>COUNTIFS(Tickets!$C:$C, "FMS", Tickets!$A:$A, $R$1, Tickets!$E:$E, "&gt;="&amp;$A40, Tickets!$E:$E, "&lt;"&amp;EOMONTH($A40,0)+1, Tickets!$N:$N, 0)</f>
        <v>0</v>
      </c>
      <c r="Z40" s="44">
        <f>COUNTIFS(Tickets!$C:$C, "MFG", Tickets!$A:$A, $B$1, Tickets!$D:$D, "&gt;="&amp;$A40, Tickets!$D:$D, "&lt;"&amp;EOMONTH($A40,0)+1, Tickets!$E:$E, "&gt;"&amp;EOMONTH($A40,0)) + COUNTIFS(Tickets!$C:$C, "FMS", Tickets!$A:$A, $B$1, Tickets!$D:$D, "&gt;="&amp;$A40, Tickets!$D:$D, "&lt;="&amp;EOMONTH($A40,0), Tickets!$E:$E, "")</f>
        <v>0</v>
      </c>
      <c r="AA40" s="36">
        <f>SUMIFS(Tickets!G:G, Tickets!A:A, $R$1, Tickets!C:C, "FMS", Tickets!E:E, "&gt;="&amp;A40, Tickets!E:E, "&lt;"&amp;EOMONTH(A40,0)+1) + SUMIFS(Tickets!I:I, Tickets!A:A, $B$1, Tickets!C:C, "FMS", Tickets!E:E, "&gt;="&amp;A40, Tickets!E:E, "&lt;="&amp;EOMONTH(A40,0))</f>
        <v>0</v>
      </c>
      <c r="AB40" s="44">
        <f>COUNTIFS(Tickets!$C:$C, "MFG", Tickets!$A:$A, $R$1, Tickets!$D:$D, "&gt;="&amp;$A40, Tickets!$D:$D, "&lt;"&amp;EOMONTH($A40,0)+1)</f>
        <v>0</v>
      </c>
      <c r="AC40" s="44">
        <f>COUNTIFS(Tickets!$C:$C, "MFG", Tickets!$A:$A, $R$1, Tickets!$E:$E, "&gt;="&amp;$A40, Tickets!$E:$E, "&lt;"&amp;EOMONTH($A40,0)+1, Tickets!$N:$N, 1)</f>
        <v>0</v>
      </c>
      <c r="AD40" s="44">
        <f>COUNTIFS(Tickets!$C:$C, "MFG", Tickets!$A:$A, $R$1, Tickets!$E:$E, "&gt;="&amp;$A40, Tickets!$E:$E, "&lt;"&amp;EOMONTH($A40,0)+1, Tickets!$N:$N, 0)</f>
        <v>0</v>
      </c>
      <c r="AE40" s="44">
        <f>COUNTIFS(Tickets!$C:$C, "MFG", Tickets!$A:$A, $R$1, Tickets!$D:$D, "&gt;="&amp;$A40, Tickets!$D:$D, "&lt;"&amp;EOMONTH($A40,0)+1, Tickets!$E:$E, "&gt;"&amp;EOMONTH($A40,0)) + COUNTIFS(Tickets!$C:$C, "MFG", Tickets!$A:$A, $B$1, Tickets!$D:$D, "&gt;="&amp;$A40, Tickets!$D:$D, "&lt;="&amp;EOMONTH($A40,0), Tickets!$E:$E, "")</f>
        <v>0</v>
      </c>
      <c r="AF40" s="36">
        <f>SUMIFS(Tickets!G:G, Tickets!A:A, $R$1, Tickets!C:C, "MFG", Tickets!E:E, "&gt;="&amp;A40, Tickets!E:E, "&lt;"&amp;EOMONTH(A40,0)+1) + SUMIFS(Tickets!I:I, Tickets!A:A, $B$1, Tickets!C:C, "MFG", Tickets!E:E, "&gt;="&amp;A40, Tickets!E:E, "&lt;="&amp;EOMONTH(A40,0))</f>
        <v>0</v>
      </c>
      <c r="AG40" s="24">
        <f t="shared" si="1"/>
        <v>0</v>
      </c>
    </row>
    <row r="41" spans="1:33" x14ac:dyDescent="0.25">
      <c r="A41" s="22">
        <v>47515</v>
      </c>
      <c r="B41" s="37">
        <f>COUNTIFS(Tickets!$C:$C, "OMS", Tickets!$A:$A, $B$1, Tickets!$D:$D, "&gt;="&amp;$A41, Tickets!$D:$D, "&lt;"&amp;EOMONTH($A41,0)+1)</f>
        <v>0</v>
      </c>
      <c r="C41" s="38">
        <f>COUNTIFS(Tickets!$C:$C, "OMS", Tickets!$A:$A, $B$1, Tickets!$E:$E, "&gt;="&amp;$A41, Tickets!$E:$E, "&lt;"&amp;EOMONTH($A41,0)+1, Tickets!$N:$N, 1)</f>
        <v>0</v>
      </c>
      <c r="D41" s="38">
        <f>COUNTIFS(Tickets!$C:$C, "OMS", Tickets!$A:$A, $B$1, Tickets!$E:$E, "&gt;="&amp;$A41, Tickets!$E:$E, "&lt;"&amp;EOMONTH($A41,0)+1, Tickets!$N:$N, 0)</f>
        <v>0</v>
      </c>
      <c r="E41" s="38">
        <f>COUNTIFS(Tickets!$C:$C, "OMS", Tickets!$A:$A, $B$1, Tickets!$D:$D, "&gt;="&amp;$A41, Tickets!$D:$D, "&lt;"&amp;EOMONTH($A41,0)+1, Tickets!$E:$E, "&gt;"&amp;EOMONTH($A41,0)) + COUNTIFS(Tickets!$C:$C, "OMS", Tickets!$A:$A, $B$1, Tickets!$D:$D, "&gt;="&amp;$A41, Tickets!$D:$D, "&lt;="&amp;EOMONTH($A41,0), Tickets!$E:$E, "")</f>
        <v>0</v>
      </c>
      <c r="F41" s="35">
        <f>SUMIFS(Tickets!G:G, Tickets!A:A, $B$1, Tickets!C:C, "OMS", Tickets!E:E, "&gt;="&amp;A41, Tickets!E:E, "&lt;"&amp;EOMONTH(A41,0)+1) + SUMIFS(Tickets!I:I, Tickets!A:A, $B$1, Tickets!C:C, "OMS", Tickets!E:E, "&gt;="&amp;A41, Tickets!E:E, "&lt;="&amp;EOMONTH(A41,0))</f>
        <v>0</v>
      </c>
      <c r="G41" s="38">
        <f>COUNTIFS(Tickets!$C:$C, "FMS", Tickets!$A:$A, $B$1, Tickets!$D:$D, "&gt;="&amp;$A41, Tickets!$D:$D, "&lt;"&amp;EOMONTH($A41,0)+1)</f>
        <v>0</v>
      </c>
      <c r="H41" s="38">
        <f>COUNTIFS(Tickets!$C:$C, "FMS", Tickets!$A:$A, $B$1, Tickets!$E:$E, "&gt;="&amp;$A41, Tickets!$E:$E, "&lt;"&amp;EOMONTH($A41,0)+1, Tickets!$N:$N, 1)</f>
        <v>0</v>
      </c>
      <c r="I41" s="38">
        <f>COUNTIFS(Tickets!$C:$C, "FMS", Tickets!$A:$A, $B$1, Tickets!$E:$E, "&gt;="&amp;$A41, Tickets!$E:$E, "&lt;"&amp;EOMONTH($A41,0)+1, Tickets!$N:$N, 0)</f>
        <v>0</v>
      </c>
      <c r="J41" s="38">
        <f>COUNTIFS(Tickets!$C:$C, "FMS", Tickets!$A:$A, $B$1, Tickets!$D:$D, "&gt;="&amp;$A41, Tickets!$D:$D, "&lt;"&amp;EOMONTH($A41,0)+1, Tickets!$E:$E, "&gt;"&amp;EOMONTH($A41,0)) + COUNTIFS(Tickets!$C:$C, "MFG", Tickets!$A:$A, $B$1, Tickets!$D:$D, "&gt;="&amp;$A41, Tickets!$D:$D, "&lt;="&amp;EOMONTH($A41,0), Tickets!$E:$E, "")</f>
        <v>0</v>
      </c>
      <c r="K41" s="35">
        <f>SUMIFS(Tickets!G:G, Tickets!A:A, $B$1, Tickets!C:C, "FMS", Tickets!E:E, "&gt;="&amp;A41, Tickets!E:E, "&lt;"&amp;EOMONTH(A41,0)+1) + SUMIFS(Tickets!I:I, Tickets!A:A, $B$1, Tickets!C:C, "FMS", Tickets!E:E, "&gt;="&amp;A41, Tickets!E:E, "&lt;="&amp;EOMONTH(A41,0))</f>
        <v>0</v>
      </c>
      <c r="L41" s="38">
        <f>COUNTIFS(Tickets!$C:$C, "MFG", Tickets!$A:$A, $B$1, Tickets!$D:$D, "&gt;="&amp;$A41, Tickets!$D:$D, "&lt;"&amp;EOMONTH($A41,0)+1)</f>
        <v>0</v>
      </c>
      <c r="M41" s="38">
        <f>COUNTIFS(Tickets!$C:$C, "MFG", Tickets!$A:$A, $B$1, Tickets!$E:$E, "&gt;="&amp;$A41, Tickets!$E:$E, "&lt;"&amp;EOMONTH($A41,0)+1, Tickets!$N:$N, 1)</f>
        <v>0</v>
      </c>
      <c r="N41" s="38">
        <f>COUNTIFS(Tickets!$C:$C, "MFG", Tickets!$A:$A, $B$1, Tickets!$E:$E, "&gt;="&amp;$A41, Tickets!$E:$E, "&lt;"&amp;EOMONTH($A41,0)+1, Tickets!$N:$N, 0)</f>
        <v>0</v>
      </c>
      <c r="O41" s="38">
        <f>COUNTIFS(Tickets!$C:$C, "MFG", Tickets!$A:$A, $B$1, Tickets!$D:$D, "&gt;="&amp;$A41, Tickets!$D:$D, "&lt;"&amp;EOMONTH($A41,0)+1, Tickets!$E:$E, "&gt;"&amp;EOMONTH($A41,0)) + COUNTIFS(Tickets!$C:$C, "MFG", Tickets!$A:$A, $B$1, Tickets!$D:$D, "&gt;="&amp;$A41, Tickets!$D:$D, "&lt;="&amp;EOMONTH($A41,0), Tickets!$E:$E, "")</f>
        <v>0</v>
      </c>
      <c r="P41" s="35">
        <f>SUMIFS(Tickets!G:G, Tickets!A:A, $B$1, Tickets!C:C, "MFG", Tickets!E:E, "&gt;="&amp;A41, Tickets!E:E, "&lt;"&amp;EOMONTH(A41,0)+1) + SUMIFS(Tickets!I:I, Tickets!A:A, $B$1, Tickets!C:C, "MFG", Tickets!E:E, "&gt;="&amp;A41, Tickets!E:E, "&lt;="&amp;EOMONTH(A41,0))</f>
        <v>0</v>
      </c>
      <c r="Q41" s="26">
        <f t="shared" si="0"/>
        <v>0</v>
      </c>
      <c r="R41" s="44">
        <f>COUNTIFS(Tickets!$C:$C, "OMS", Tickets!$A:$A, $R$1, Tickets!$D:$D, "&gt;="&amp;$A41, Tickets!$D:$D, "&lt;"&amp;EOMONTH($A41,0)+1)</f>
        <v>0</v>
      </c>
      <c r="S41" s="44">
        <f>COUNTIFS(Tickets!$C:$C, "OMS", Tickets!$A:$A, $R$1, Tickets!$E:$E, "&gt;="&amp;$A41, Tickets!$E:$E, "&lt;"&amp;EOMONTH($A41,0)+1, Tickets!$N:$N, 1)</f>
        <v>0</v>
      </c>
      <c r="T41" s="44">
        <f>COUNTIFS(Tickets!$C:$C, "OMS", Tickets!$A:$A, $R$1, Tickets!$E:$E, "&gt;="&amp;$A41, Tickets!$E:$E, "&lt;"&amp;EOMONTH($A41,0)+1, Tickets!$N:$N, 0)</f>
        <v>0</v>
      </c>
      <c r="U41" s="44">
        <f>COUNTIFS(Tickets!$C:$C, "OMS", Tickets!$A:$A, $R$1, Tickets!$D:$D, "&gt;="&amp;$A41, Tickets!$D:$D, "&lt;"&amp;EOMONTH($A41,0)+1, Tickets!$E:$E, "&gt;"&amp;EOMONTH($A41,0)) + COUNTIFS(Tickets!$C:$C, "OMS", Tickets!$A:$A, $B$1, Tickets!$D:$D, "&gt;="&amp;$A41, Tickets!$D:$D, "&lt;="&amp;EOMONTH($A41,0), Tickets!$E:$E, "")</f>
        <v>0</v>
      </c>
      <c r="V41" s="36">
        <f>SUMIFS(Tickets!G:G, Tickets!A:A, $R$1, Tickets!C:C, "OMS", Tickets!E:E, "&gt;="&amp;A41, Tickets!E:E, "&lt;"&amp;EOMONTH(A41,0)+1) + SUMIFS(Tickets!I:I, Tickets!A:A, $B$1, Tickets!C:C, "OMS", Tickets!E:E, "&gt;="&amp;A41, Tickets!E:E, "&lt;="&amp;EOMONTH(A41,0))</f>
        <v>0</v>
      </c>
      <c r="W41" s="44">
        <f>COUNTIFS(Tickets!$C:$C, "FMS", Tickets!$A:$A, $R$1, Tickets!$D:$D, "&gt;="&amp;$A41, Tickets!$D:$D, "&lt;"&amp;EOMONTH($A41,0)+1)</f>
        <v>0</v>
      </c>
      <c r="X41" s="44">
        <f>COUNTIFS(Tickets!$C:$C, "FMS", Tickets!$A:$A, $R$1, Tickets!$E:$E, "&gt;="&amp;$A41, Tickets!$E:$E, "&lt;"&amp;EOMONTH($A41,0)+1, Tickets!$N:$N, 1)</f>
        <v>0</v>
      </c>
      <c r="Y41" s="44">
        <f>COUNTIFS(Tickets!$C:$C, "FMS", Tickets!$A:$A, $R$1, Tickets!$E:$E, "&gt;="&amp;$A41, Tickets!$E:$E, "&lt;"&amp;EOMONTH($A41,0)+1, Tickets!$N:$N, 0)</f>
        <v>0</v>
      </c>
      <c r="Z41" s="44">
        <f>COUNTIFS(Tickets!$C:$C, "MFG", Tickets!$A:$A, $B$1, Tickets!$D:$D, "&gt;="&amp;$A41, Tickets!$D:$D, "&lt;"&amp;EOMONTH($A41,0)+1, Tickets!$E:$E, "&gt;"&amp;EOMONTH($A41,0)) + COUNTIFS(Tickets!$C:$C, "FMS", Tickets!$A:$A, $B$1, Tickets!$D:$D, "&gt;="&amp;$A41, Tickets!$D:$D, "&lt;="&amp;EOMONTH($A41,0), Tickets!$E:$E, "")</f>
        <v>0</v>
      </c>
      <c r="AA41" s="36">
        <f>SUMIFS(Tickets!G:G, Tickets!A:A, $R$1, Tickets!C:C, "FMS", Tickets!E:E, "&gt;="&amp;A41, Tickets!E:E, "&lt;"&amp;EOMONTH(A41,0)+1) + SUMIFS(Tickets!I:I, Tickets!A:A, $B$1, Tickets!C:C, "FMS", Tickets!E:E, "&gt;="&amp;A41, Tickets!E:E, "&lt;="&amp;EOMONTH(A41,0))</f>
        <v>0</v>
      </c>
      <c r="AB41" s="44">
        <f>COUNTIFS(Tickets!$C:$C, "MFG", Tickets!$A:$A, $R$1, Tickets!$D:$D, "&gt;="&amp;$A41, Tickets!$D:$D, "&lt;"&amp;EOMONTH($A41,0)+1)</f>
        <v>0</v>
      </c>
      <c r="AC41" s="44">
        <f>COUNTIFS(Tickets!$C:$C, "MFG", Tickets!$A:$A, $R$1, Tickets!$E:$E, "&gt;="&amp;$A41, Tickets!$E:$E, "&lt;"&amp;EOMONTH($A41,0)+1, Tickets!$N:$N, 1)</f>
        <v>0</v>
      </c>
      <c r="AD41" s="44">
        <f>COUNTIFS(Tickets!$C:$C, "MFG", Tickets!$A:$A, $R$1, Tickets!$E:$E, "&gt;="&amp;$A41, Tickets!$E:$E, "&lt;"&amp;EOMONTH($A41,0)+1, Tickets!$N:$N, 0)</f>
        <v>0</v>
      </c>
      <c r="AE41" s="44">
        <f>COUNTIFS(Tickets!$C:$C, "MFG", Tickets!$A:$A, $R$1, Tickets!$D:$D, "&gt;="&amp;$A41, Tickets!$D:$D, "&lt;"&amp;EOMONTH($A41,0)+1, Tickets!$E:$E, "&gt;"&amp;EOMONTH($A41,0)) + COUNTIFS(Tickets!$C:$C, "MFG", Tickets!$A:$A, $B$1, Tickets!$D:$D, "&gt;="&amp;$A41, Tickets!$D:$D, "&lt;="&amp;EOMONTH($A41,0), Tickets!$E:$E, "")</f>
        <v>0</v>
      </c>
      <c r="AF41" s="36">
        <f>SUMIFS(Tickets!G:G, Tickets!A:A, $R$1, Tickets!C:C, "MFG", Tickets!E:E, "&gt;="&amp;A41, Tickets!E:E, "&lt;"&amp;EOMONTH(A41,0)+1) + SUMIFS(Tickets!I:I, Tickets!A:A, $B$1, Tickets!C:C, "MFG", Tickets!E:E, "&gt;="&amp;A41, Tickets!E:E, "&lt;="&amp;EOMONTH(A41,0))</f>
        <v>0</v>
      </c>
      <c r="AG41" s="24">
        <f t="shared" si="1"/>
        <v>0</v>
      </c>
    </row>
    <row r="42" spans="1:33" x14ac:dyDescent="0.25">
      <c r="A42" s="22">
        <v>47543</v>
      </c>
      <c r="B42" s="37">
        <f>COUNTIFS(Tickets!$C:$C, "OMS", Tickets!$A:$A, $B$1, Tickets!$D:$D, "&gt;="&amp;$A42, Tickets!$D:$D, "&lt;"&amp;EOMONTH($A42,0)+1)</f>
        <v>0</v>
      </c>
      <c r="C42" s="38">
        <f>COUNTIFS(Tickets!$C:$C, "OMS", Tickets!$A:$A, $B$1, Tickets!$E:$E, "&gt;="&amp;$A42, Tickets!$E:$E, "&lt;"&amp;EOMONTH($A42,0)+1, Tickets!$N:$N, 1)</f>
        <v>0</v>
      </c>
      <c r="D42" s="38">
        <f>COUNTIFS(Tickets!$C:$C, "OMS", Tickets!$A:$A, $B$1, Tickets!$E:$E, "&gt;="&amp;$A42, Tickets!$E:$E, "&lt;"&amp;EOMONTH($A42,0)+1, Tickets!$N:$N, 0)</f>
        <v>0</v>
      </c>
      <c r="E42" s="38">
        <f>COUNTIFS(Tickets!$C:$C, "OMS", Tickets!$A:$A, $B$1, Tickets!$D:$D, "&gt;="&amp;$A42, Tickets!$D:$D, "&lt;"&amp;EOMONTH($A42,0)+1, Tickets!$E:$E, "&gt;"&amp;EOMONTH($A42,0)) + COUNTIFS(Tickets!$C:$C, "OMS", Tickets!$A:$A, $B$1, Tickets!$D:$D, "&gt;="&amp;$A42, Tickets!$D:$D, "&lt;="&amp;EOMONTH($A42,0), Tickets!$E:$E, "")</f>
        <v>0</v>
      </c>
      <c r="F42" s="35">
        <f>SUMIFS(Tickets!G:G, Tickets!A:A, $B$1, Tickets!C:C, "OMS", Tickets!E:E, "&gt;="&amp;A42, Tickets!E:E, "&lt;"&amp;EOMONTH(A42,0)+1) + SUMIFS(Tickets!I:I, Tickets!A:A, $B$1, Tickets!C:C, "OMS", Tickets!E:E, "&gt;="&amp;A42, Tickets!E:E, "&lt;="&amp;EOMONTH(A42,0))</f>
        <v>0</v>
      </c>
      <c r="G42" s="38">
        <f>COUNTIFS(Tickets!$C:$C, "FMS", Tickets!$A:$A, $B$1, Tickets!$D:$D, "&gt;="&amp;$A42, Tickets!$D:$D, "&lt;"&amp;EOMONTH($A42,0)+1)</f>
        <v>0</v>
      </c>
      <c r="H42" s="38">
        <f>COUNTIFS(Tickets!$C:$C, "FMS", Tickets!$A:$A, $B$1, Tickets!$E:$E, "&gt;="&amp;$A42, Tickets!$E:$E, "&lt;"&amp;EOMONTH($A42,0)+1, Tickets!$N:$N, 1)</f>
        <v>0</v>
      </c>
      <c r="I42" s="38">
        <f>COUNTIFS(Tickets!$C:$C, "FMS", Tickets!$A:$A, $B$1, Tickets!$E:$E, "&gt;="&amp;$A42, Tickets!$E:$E, "&lt;"&amp;EOMONTH($A42,0)+1, Tickets!$N:$N, 0)</f>
        <v>0</v>
      </c>
      <c r="J42" s="38">
        <f>COUNTIFS(Tickets!$C:$C, "FMS", Tickets!$A:$A, $B$1, Tickets!$D:$D, "&gt;="&amp;$A42, Tickets!$D:$D, "&lt;"&amp;EOMONTH($A42,0)+1, Tickets!$E:$E, "&gt;"&amp;EOMONTH($A42,0)) + COUNTIFS(Tickets!$C:$C, "MFG", Tickets!$A:$A, $B$1, Tickets!$D:$D, "&gt;="&amp;$A42, Tickets!$D:$D, "&lt;="&amp;EOMONTH($A42,0), Tickets!$E:$E, "")</f>
        <v>0</v>
      </c>
      <c r="K42" s="35">
        <f>SUMIFS(Tickets!G:G, Tickets!A:A, $B$1, Tickets!C:C, "FMS", Tickets!E:E, "&gt;="&amp;A42, Tickets!E:E, "&lt;"&amp;EOMONTH(A42,0)+1) + SUMIFS(Tickets!I:I, Tickets!A:A, $B$1, Tickets!C:C, "FMS", Tickets!E:E, "&gt;="&amp;A42, Tickets!E:E, "&lt;="&amp;EOMONTH(A42,0))</f>
        <v>0</v>
      </c>
      <c r="L42" s="38">
        <f>COUNTIFS(Tickets!$C:$C, "MFG", Tickets!$A:$A, $B$1, Tickets!$D:$D, "&gt;="&amp;$A42, Tickets!$D:$D, "&lt;"&amp;EOMONTH($A42,0)+1)</f>
        <v>0</v>
      </c>
      <c r="M42" s="38">
        <f>COUNTIFS(Tickets!$C:$C, "MFG", Tickets!$A:$A, $B$1, Tickets!$E:$E, "&gt;="&amp;$A42, Tickets!$E:$E, "&lt;"&amp;EOMONTH($A42,0)+1, Tickets!$N:$N, 1)</f>
        <v>0</v>
      </c>
      <c r="N42" s="38">
        <f>COUNTIFS(Tickets!$C:$C, "MFG", Tickets!$A:$A, $B$1, Tickets!$E:$E, "&gt;="&amp;$A42, Tickets!$E:$E, "&lt;"&amp;EOMONTH($A42,0)+1, Tickets!$N:$N, 0)</f>
        <v>0</v>
      </c>
      <c r="O42" s="38">
        <f>COUNTIFS(Tickets!$C:$C, "MFG", Tickets!$A:$A, $B$1, Tickets!$D:$D, "&gt;="&amp;$A42, Tickets!$D:$D, "&lt;"&amp;EOMONTH($A42,0)+1, Tickets!$E:$E, "&gt;"&amp;EOMONTH($A42,0)) + COUNTIFS(Tickets!$C:$C, "MFG", Tickets!$A:$A, $B$1, Tickets!$D:$D, "&gt;="&amp;$A42, Tickets!$D:$D, "&lt;="&amp;EOMONTH($A42,0), Tickets!$E:$E, "")</f>
        <v>0</v>
      </c>
      <c r="P42" s="35">
        <f>SUMIFS(Tickets!G:G, Tickets!A:A, $B$1, Tickets!C:C, "MFG", Tickets!E:E, "&gt;="&amp;A42, Tickets!E:E, "&lt;"&amp;EOMONTH(A42,0)+1) + SUMIFS(Tickets!I:I, Tickets!A:A, $B$1, Tickets!C:C, "MFG", Tickets!E:E, "&gt;="&amp;A42, Tickets!E:E, "&lt;="&amp;EOMONTH(A42,0))</f>
        <v>0</v>
      </c>
      <c r="Q42" s="26">
        <f t="shared" si="0"/>
        <v>0</v>
      </c>
      <c r="R42" s="44">
        <f>COUNTIFS(Tickets!$C:$C, "OMS", Tickets!$A:$A, $R$1, Tickets!$D:$D, "&gt;="&amp;$A42, Tickets!$D:$D, "&lt;"&amp;EOMONTH($A42,0)+1)</f>
        <v>0</v>
      </c>
      <c r="S42" s="44">
        <f>COUNTIFS(Tickets!$C:$C, "OMS", Tickets!$A:$A, $R$1, Tickets!$E:$E, "&gt;="&amp;$A42, Tickets!$E:$E, "&lt;"&amp;EOMONTH($A42,0)+1, Tickets!$N:$N, 1)</f>
        <v>0</v>
      </c>
      <c r="T42" s="44">
        <f>COUNTIFS(Tickets!$C:$C, "OMS", Tickets!$A:$A, $R$1, Tickets!$E:$E, "&gt;="&amp;$A42, Tickets!$E:$E, "&lt;"&amp;EOMONTH($A42,0)+1, Tickets!$N:$N, 0)</f>
        <v>0</v>
      </c>
      <c r="U42" s="44">
        <f>COUNTIFS(Tickets!$C:$C, "OMS", Tickets!$A:$A, $R$1, Tickets!$D:$D, "&gt;="&amp;$A42, Tickets!$D:$D, "&lt;"&amp;EOMONTH($A42,0)+1, Tickets!$E:$E, "&gt;"&amp;EOMONTH($A42,0)) + COUNTIFS(Tickets!$C:$C, "OMS", Tickets!$A:$A, $B$1, Tickets!$D:$D, "&gt;="&amp;$A42, Tickets!$D:$D, "&lt;="&amp;EOMONTH($A42,0), Tickets!$E:$E, "")</f>
        <v>0</v>
      </c>
      <c r="V42" s="36">
        <f>SUMIFS(Tickets!G:G, Tickets!A:A, $R$1, Tickets!C:C, "OMS", Tickets!E:E, "&gt;="&amp;A42, Tickets!E:E, "&lt;"&amp;EOMONTH(A42,0)+1) + SUMIFS(Tickets!I:I, Tickets!A:A, $B$1, Tickets!C:C, "OMS", Tickets!E:E, "&gt;="&amp;A42, Tickets!E:E, "&lt;="&amp;EOMONTH(A42,0))</f>
        <v>0</v>
      </c>
      <c r="W42" s="44">
        <f>COUNTIFS(Tickets!$C:$C, "FMS", Tickets!$A:$A, $R$1, Tickets!$D:$D, "&gt;="&amp;$A42, Tickets!$D:$D, "&lt;"&amp;EOMONTH($A42,0)+1)</f>
        <v>0</v>
      </c>
      <c r="X42" s="44">
        <f>COUNTIFS(Tickets!$C:$C, "FMS", Tickets!$A:$A, $R$1, Tickets!$E:$E, "&gt;="&amp;$A42, Tickets!$E:$E, "&lt;"&amp;EOMONTH($A42,0)+1, Tickets!$N:$N, 1)</f>
        <v>0</v>
      </c>
      <c r="Y42" s="44">
        <f>COUNTIFS(Tickets!$C:$C, "FMS", Tickets!$A:$A, $R$1, Tickets!$E:$E, "&gt;="&amp;$A42, Tickets!$E:$E, "&lt;"&amp;EOMONTH($A42,0)+1, Tickets!$N:$N, 0)</f>
        <v>0</v>
      </c>
      <c r="Z42" s="44">
        <f>COUNTIFS(Tickets!$C:$C, "MFG", Tickets!$A:$A, $B$1, Tickets!$D:$D, "&gt;="&amp;$A42, Tickets!$D:$D, "&lt;"&amp;EOMONTH($A42,0)+1, Tickets!$E:$E, "&gt;"&amp;EOMONTH($A42,0)) + COUNTIFS(Tickets!$C:$C, "FMS", Tickets!$A:$A, $B$1, Tickets!$D:$D, "&gt;="&amp;$A42, Tickets!$D:$D, "&lt;="&amp;EOMONTH($A42,0), Tickets!$E:$E, "")</f>
        <v>0</v>
      </c>
      <c r="AA42" s="36">
        <f>SUMIFS(Tickets!G:G, Tickets!A:A, $R$1, Tickets!C:C, "FMS", Tickets!E:E, "&gt;="&amp;A42, Tickets!E:E, "&lt;"&amp;EOMONTH(A42,0)+1) + SUMIFS(Tickets!I:I, Tickets!A:A, $B$1, Tickets!C:C, "FMS", Tickets!E:E, "&gt;="&amp;A42, Tickets!E:E, "&lt;="&amp;EOMONTH(A42,0))</f>
        <v>0</v>
      </c>
      <c r="AB42" s="44">
        <f>COUNTIFS(Tickets!$C:$C, "MFG", Tickets!$A:$A, $R$1, Tickets!$D:$D, "&gt;="&amp;$A42, Tickets!$D:$D, "&lt;"&amp;EOMONTH($A42,0)+1)</f>
        <v>0</v>
      </c>
      <c r="AC42" s="44">
        <f>COUNTIFS(Tickets!$C:$C, "MFG", Tickets!$A:$A, $R$1, Tickets!$E:$E, "&gt;="&amp;$A42, Tickets!$E:$E, "&lt;"&amp;EOMONTH($A42,0)+1, Tickets!$N:$N, 1)</f>
        <v>0</v>
      </c>
      <c r="AD42" s="44">
        <f>COUNTIFS(Tickets!$C:$C, "MFG", Tickets!$A:$A, $R$1, Tickets!$E:$E, "&gt;="&amp;$A42, Tickets!$E:$E, "&lt;"&amp;EOMONTH($A42,0)+1, Tickets!$N:$N, 0)</f>
        <v>0</v>
      </c>
      <c r="AE42" s="44">
        <f>COUNTIFS(Tickets!$C:$C, "MFG", Tickets!$A:$A, $R$1, Tickets!$D:$D, "&gt;="&amp;$A42, Tickets!$D:$D, "&lt;"&amp;EOMONTH($A42,0)+1, Tickets!$E:$E, "&gt;"&amp;EOMONTH($A42,0)) + COUNTIFS(Tickets!$C:$C, "MFG", Tickets!$A:$A, $B$1, Tickets!$D:$D, "&gt;="&amp;$A42, Tickets!$D:$D, "&lt;="&amp;EOMONTH($A42,0), Tickets!$E:$E, "")</f>
        <v>0</v>
      </c>
      <c r="AF42" s="36">
        <f>SUMIFS(Tickets!G:G, Tickets!A:A, $R$1, Tickets!C:C, "MFG", Tickets!E:E, "&gt;="&amp;A42, Tickets!E:E, "&lt;"&amp;EOMONTH(A42,0)+1) + SUMIFS(Tickets!I:I, Tickets!A:A, $B$1, Tickets!C:C, "MFG", Tickets!E:E, "&gt;="&amp;A42, Tickets!E:E, "&lt;="&amp;EOMONTH(A42,0))</f>
        <v>0</v>
      </c>
      <c r="AG42" s="24">
        <f t="shared" si="1"/>
        <v>0</v>
      </c>
    </row>
    <row r="43" spans="1:33" x14ac:dyDescent="0.25">
      <c r="A43" s="22">
        <v>47574</v>
      </c>
      <c r="B43" s="37">
        <f>COUNTIFS(Tickets!$C:$C, "OMS", Tickets!$A:$A, $B$1, Tickets!$D:$D, "&gt;="&amp;$A43, Tickets!$D:$D, "&lt;"&amp;EOMONTH($A43,0)+1)</f>
        <v>0</v>
      </c>
      <c r="C43" s="38">
        <f>COUNTIFS(Tickets!$C:$C, "OMS", Tickets!$A:$A, $B$1, Tickets!$E:$E, "&gt;="&amp;$A43, Tickets!$E:$E, "&lt;"&amp;EOMONTH($A43,0)+1, Tickets!$N:$N, 1)</f>
        <v>0</v>
      </c>
      <c r="D43" s="38">
        <f>COUNTIFS(Tickets!$C:$C, "OMS", Tickets!$A:$A, $B$1, Tickets!$E:$E, "&gt;="&amp;$A43, Tickets!$E:$E, "&lt;"&amp;EOMONTH($A43,0)+1, Tickets!$N:$N, 0)</f>
        <v>0</v>
      </c>
      <c r="E43" s="38">
        <f>COUNTIFS(Tickets!$C:$C, "OMS", Tickets!$A:$A, $B$1, Tickets!$D:$D, "&gt;="&amp;$A43, Tickets!$D:$D, "&lt;"&amp;EOMONTH($A43,0)+1, Tickets!$E:$E, "&gt;"&amp;EOMONTH($A43,0)) + COUNTIFS(Tickets!$C:$C, "OMS", Tickets!$A:$A, $B$1, Tickets!$D:$D, "&gt;="&amp;$A43, Tickets!$D:$D, "&lt;="&amp;EOMONTH($A43,0), Tickets!$E:$E, "")</f>
        <v>0</v>
      </c>
      <c r="F43" s="35">
        <f>SUMIFS(Tickets!G:G, Tickets!A:A, $B$1, Tickets!C:C, "OMS", Tickets!E:E, "&gt;="&amp;A43, Tickets!E:E, "&lt;"&amp;EOMONTH(A43,0)+1) + SUMIFS(Tickets!I:I, Tickets!A:A, $B$1, Tickets!C:C, "OMS", Tickets!E:E, "&gt;="&amp;A43, Tickets!E:E, "&lt;="&amp;EOMONTH(A43,0))</f>
        <v>0</v>
      </c>
      <c r="G43" s="38">
        <f>COUNTIFS(Tickets!$C:$C, "FMS", Tickets!$A:$A, $B$1, Tickets!$D:$D, "&gt;="&amp;$A43, Tickets!$D:$D, "&lt;"&amp;EOMONTH($A43,0)+1)</f>
        <v>0</v>
      </c>
      <c r="H43" s="38">
        <f>COUNTIFS(Tickets!$C:$C, "FMS", Tickets!$A:$A, $B$1, Tickets!$E:$E, "&gt;="&amp;$A43, Tickets!$E:$E, "&lt;"&amp;EOMONTH($A43,0)+1, Tickets!$N:$N, 1)</f>
        <v>0</v>
      </c>
      <c r="I43" s="38">
        <f>COUNTIFS(Tickets!$C:$C, "FMS", Tickets!$A:$A, $B$1, Tickets!$E:$E, "&gt;="&amp;$A43, Tickets!$E:$E, "&lt;"&amp;EOMONTH($A43,0)+1, Tickets!$N:$N, 0)</f>
        <v>0</v>
      </c>
      <c r="J43" s="38">
        <f>COUNTIFS(Tickets!$C:$C, "FMS", Tickets!$A:$A, $B$1, Tickets!$D:$D, "&gt;="&amp;$A43, Tickets!$D:$D, "&lt;"&amp;EOMONTH($A43,0)+1, Tickets!$E:$E, "&gt;"&amp;EOMONTH($A43,0)) + COUNTIFS(Tickets!$C:$C, "MFG", Tickets!$A:$A, $B$1, Tickets!$D:$D, "&gt;="&amp;$A43, Tickets!$D:$D, "&lt;="&amp;EOMONTH($A43,0), Tickets!$E:$E, "")</f>
        <v>0</v>
      </c>
      <c r="K43" s="35">
        <f>SUMIFS(Tickets!G:G, Tickets!A:A, $B$1, Tickets!C:C, "FMS", Tickets!E:E, "&gt;="&amp;A43, Tickets!E:E, "&lt;"&amp;EOMONTH(A43,0)+1) + SUMIFS(Tickets!I:I, Tickets!A:A, $B$1, Tickets!C:C, "FMS", Tickets!E:E, "&gt;="&amp;A43, Tickets!E:E, "&lt;="&amp;EOMONTH(A43,0))</f>
        <v>0</v>
      </c>
      <c r="L43" s="38">
        <f>COUNTIFS(Tickets!$C:$C, "MFG", Tickets!$A:$A, $B$1, Tickets!$D:$D, "&gt;="&amp;$A43, Tickets!$D:$D, "&lt;"&amp;EOMONTH($A43,0)+1)</f>
        <v>0</v>
      </c>
      <c r="M43" s="38">
        <f>COUNTIFS(Tickets!$C:$C, "MFG", Tickets!$A:$A, $B$1, Tickets!$E:$E, "&gt;="&amp;$A43, Tickets!$E:$E, "&lt;"&amp;EOMONTH($A43,0)+1, Tickets!$N:$N, 1)</f>
        <v>0</v>
      </c>
      <c r="N43" s="38">
        <f>COUNTIFS(Tickets!$C:$C, "MFG", Tickets!$A:$A, $B$1, Tickets!$E:$E, "&gt;="&amp;$A43, Tickets!$E:$E, "&lt;"&amp;EOMONTH($A43,0)+1, Tickets!$N:$N, 0)</f>
        <v>0</v>
      </c>
      <c r="O43" s="38">
        <f>COUNTIFS(Tickets!$C:$C, "MFG", Tickets!$A:$A, $B$1, Tickets!$D:$D, "&gt;="&amp;$A43, Tickets!$D:$D, "&lt;"&amp;EOMONTH($A43,0)+1, Tickets!$E:$E, "&gt;"&amp;EOMONTH($A43,0)) + COUNTIFS(Tickets!$C:$C, "MFG", Tickets!$A:$A, $B$1, Tickets!$D:$D, "&gt;="&amp;$A43, Tickets!$D:$D, "&lt;="&amp;EOMONTH($A43,0), Tickets!$E:$E, "")</f>
        <v>0</v>
      </c>
      <c r="P43" s="35">
        <f>SUMIFS(Tickets!G:G, Tickets!A:A, $B$1, Tickets!C:C, "MFG", Tickets!E:E, "&gt;="&amp;A43, Tickets!E:E, "&lt;"&amp;EOMONTH(A43,0)+1) + SUMIFS(Tickets!I:I, Tickets!A:A, $B$1, Tickets!C:C, "MFG", Tickets!E:E, "&gt;="&amp;A43, Tickets!E:E, "&lt;="&amp;EOMONTH(A43,0))</f>
        <v>0</v>
      </c>
      <c r="Q43" s="26">
        <f t="shared" si="0"/>
        <v>0</v>
      </c>
      <c r="R43" s="44">
        <f>COUNTIFS(Tickets!$C:$C, "OMS", Tickets!$A:$A, $R$1, Tickets!$D:$D, "&gt;="&amp;$A43, Tickets!$D:$D, "&lt;"&amp;EOMONTH($A43,0)+1)</f>
        <v>0</v>
      </c>
      <c r="S43" s="44">
        <f>COUNTIFS(Tickets!$C:$C, "OMS", Tickets!$A:$A, $R$1, Tickets!$E:$E, "&gt;="&amp;$A43, Tickets!$E:$E, "&lt;"&amp;EOMONTH($A43,0)+1, Tickets!$N:$N, 1)</f>
        <v>0</v>
      </c>
      <c r="T43" s="44">
        <f>COUNTIFS(Tickets!$C:$C, "OMS", Tickets!$A:$A, $R$1, Tickets!$E:$E, "&gt;="&amp;$A43, Tickets!$E:$E, "&lt;"&amp;EOMONTH($A43,0)+1, Tickets!$N:$N, 0)</f>
        <v>0</v>
      </c>
      <c r="U43" s="44">
        <f>COUNTIFS(Tickets!$C:$C, "OMS", Tickets!$A:$A, $R$1, Tickets!$D:$D, "&gt;="&amp;$A43, Tickets!$D:$D, "&lt;"&amp;EOMONTH($A43,0)+1, Tickets!$E:$E, "&gt;"&amp;EOMONTH($A43,0)) + COUNTIFS(Tickets!$C:$C, "OMS", Tickets!$A:$A, $B$1, Tickets!$D:$D, "&gt;="&amp;$A43, Tickets!$D:$D, "&lt;="&amp;EOMONTH($A43,0), Tickets!$E:$E, "")</f>
        <v>0</v>
      </c>
      <c r="V43" s="36">
        <f>SUMIFS(Tickets!G:G, Tickets!A:A, $R$1, Tickets!C:C, "OMS", Tickets!E:E, "&gt;="&amp;A43, Tickets!E:E, "&lt;"&amp;EOMONTH(A43,0)+1) + SUMIFS(Tickets!I:I, Tickets!A:A, $B$1, Tickets!C:C, "OMS", Tickets!E:E, "&gt;="&amp;A43, Tickets!E:E, "&lt;="&amp;EOMONTH(A43,0))</f>
        <v>0</v>
      </c>
      <c r="W43" s="44">
        <f>COUNTIFS(Tickets!$C:$C, "FMS", Tickets!$A:$A, $R$1, Tickets!$D:$D, "&gt;="&amp;$A43, Tickets!$D:$D, "&lt;"&amp;EOMONTH($A43,0)+1)</f>
        <v>0</v>
      </c>
      <c r="X43" s="44">
        <f>COUNTIFS(Tickets!$C:$C, "FMS", Tickets!$A:$A, $R$1, Tickets!$E:$E, "&gt;="&amp;$A43, Tickets!$E:$E, "&lt;"&amp;EOMONTH($A43,0)+1, Tickets!$N:$N, 1)</f>
        <v>0</v>
      </c>
      <c r="Y43" s="44">
        <f>COUNTIFS(Tickets!$C:$C, "FMS", Tickets!$A:$A, $R$1, Tickets!$E:$E, "&gt;="&amp;$A43, Tickets!$E:$E, "&lt;"&amp;EOMONTH($A43,0)+1, Tickets!$N:$N, 0)</f>
        <v>0</v>
      </c>
      <c r="Z43" s="44">
        <f>COUNTIFS(Tickets!$C:$C, "MFG", Tickets!$A:$A, $B$1, Tickets!$D:$D, "&gt;="&amp;$A43, Tickets!$D:$D, "&lt;"&amp;EOMONTH($A43,0)+1, Tickets!$E:$E, "&gt;"&amp;EOMONTH($A43,0)) + COUNTIFS(Tickets!$C:$C, "FMS", Tickets!$A:$A, $B$1, Tickets!$D:$D, "&gt;="&amp;$A43, Tickets!$D:$D, "&lt;="&amp;EOMONTH($A43,0), Tickets!$E:$E, "")</f>
        <v>0</v>
      </c>
      <c r="AA43" s="36">
        <f>SUMIFS(Tickets!G:G, Tickets!A:A, $R$1, Tickets!C:C, "FMS", Tickets!E:E, "&gt;="&amp;A43, Tickets!E:E, "&lt;"&amp;EOMONTH(A43,0)+1) + SUMIFS(Tickets!I:I, Tickets!A:A, $B$1, Tickets!C:C, "FMS", Tickets!E:E, "&gt;="&amp;A43, Tickets!E:E, "&lt;="&amp;EOMONTH(A43,0))</f>
        <v>0</v>
      </c>
      <c r="AB43" s="44">
        <f>COUNTIFS(Tickets!$C:$C, "MFG", Tickets!$A:$A, $R$1, Tickets!$D:$D, "&gt;="&amp;$A43, Tickets!$D:$D, "&lt;"&amp;EOMONTH($A43,0)+1)</f>
        <v>0</v>
      </c>
      <c r="AC43" s="44">
        <f>COUNTIFS(Tickets!$C:$C, "MFG", Tickets!$A:$A, $R$1, Tickets!$E:$E, "&gt;="&amp;$A43, Tickets!$E:$E, "&lt;"&amp;EOMONTH($A43,0)+1, Tickets!$N:$N, 1)</f>
        <v>0</v>
      </c>
      <c r="AD43" s="44">
        <f>COUNTIFS(Tickets!$C:$C, "MFG", Tickets!$A:$A, $R$1, Tickets!$E:$E, "&gt;="&amp;$A43, Tickets!$E:$E, "&lt;"&amp;EOMONTH($A43,0)+1, Tickets!$N:$N, 0)</f>
        <v>0</v>
      </c>
      <c r="AE43" s="44">
        <f>COUNTIFS(Tickets!$C:$C, "MFG", Tickets!$A:$A, $R$1, Tickets!$D:$D, "&gt;="&amp;$A43, Tickets!$D:$D, "&lt;"&amp;EOMONTH($A43,0)+1, Tickets!$E:$E, "&gt;"&amp;EOMONTH($A43,0)) + COUNTIFS(Tickets!$C:$C, "MFG", Tickets!$A:$A, $B$1, Tickets!$D:$D, "&gt;="&amp;$A43, Tickets!$D:$D, "&lt;="&amp;EOMONTH($A43,0), Tickets!$E:$E, "")</f>
        <v>0</v>
      </c>
      <c r="AF43" s="36">
        <f>SUMIFS(Tickets!G:G, Tickets!A:A, $R$1, Tickets!C:C, "MFG", Tickets!E:E, "&gt;="&amp;A43, Tickets!E:E, "&lt;"&amp;EOMONTH(A43,0)+1) + SUMIFS(Tickets!I:I, Tickets!A:A, $B$1, Tickets!C:C, "MFG", Tickets!E:E, "&gt;="&amp;A43, Tickets!E:E, "&lt;="&amp;EOMONTH(A43,0))</f>
        <v>0</v>
      </c>
      <c r="AG43" s="24">
        <f t="shared" si="1"/>
        <v>0</v>
      </c>
    </row>
    <row r="44" spans="1:33" x14ac:dyDescent="0.25">
      <c r="A44" s="22">
        <v>47604</v>
      </c>
      <c r="B44" s="37">
        <f>COUNTIFS(Tickets!$C:$C, "OMS", Tickets!$A:$A, $B$1, Tickets!$D:$D, "&gt;="&amp;$A44, Tickets!$D:$D, "&lt;"&amp;EOMONTH($A44,0)+1)</f>
        <v>0</v>
      </c>
      <c r="C44" s="38">
        <f>COUNTIFS(Tickets!$C:$C, "OMS", Tickets!$A:$A, $B$1, Tickets!$E:$E, "&gt;="&amp;$A44, Tickets!$E:$E, "&lt;"&amp;EOMONTH($A44,0)+1, Tickets!$N:$N, 1)</f>
        <v>0</v>
      </c>
      <c r="D44" s="38">
        <f>COUNTIFS(Tickets!$C:$C, "OMS", Tickets!$A:$A, $B$1, Tickets!$E:$E, "&gt;="&amp;$A44, Tickets!$E:$E, "&lt;"&amp;EOMONTH($A44,0)+1, Tickets!$N:$N, 0)</f>
        <v>0</v>
      </c>
      <c r="E44" s="38">
        <f>COUNTIFS(Tickets!$C:$C, "OMS", Tickets!$A:$A, $B$1, Tickets!$D:$D, "&gt;="&amp;$A44, Tickets!$D:$D, "&lt;"&amp;EOMONTH($A44,0)+1, Tickets!$E:$E, "&gt;"&amp;EOMONTH($A44,0)) + COUNTIFS(Tickets!$C:$C, "OMS", Tickets!$A:$A, $B$1, Tickets!$D:$D, "&gt;="&amp;$A44, Tickets!$D:$D, "&lt;="&amp;EOMONTH($A44,0), Tickets!$E:$E, "")</f>
        <v>0</v>
      </c>
      <c r="F44" s="35">
        <f>SUMIFS(Tickets!G:G, Tickets!A:A, $B$1, Tickets!C:C, "OMS", Tickets!E:E, "&gt;="&amp;A44, Tickets!E:E, "&lt;"&amp;EOMONTH(A44,0)+1) + SUMIFS(Tickets!I:I, Tickets!A:A, $B$1, Tickets!C:C, "OMS", Tickets!E:E, "&gt;="&amp;A44, Tickets!E:E, "&lt;="&amp;EOMONTH(A44,0))</f>
        <v>0</v>
      </c>
      <c r="G44" s="38">
        <f>COUNTIFS(Tickets!$C:$C, "FMS", Tickets!$A:$A, $B$1, Tickets!$D:$D, "&gt;="&amp;$A44, Tickets!$D:$D, "&lt;"&amp;EOMONTH($A44,0)+1)</f>
        <v>0</v>
      </c>
      <c r="H44" s="38">
        <f>COUNTIFS(Tickets!$C:$C, "FMS", Tickets!$A:$A, $B$1, Tickets!$E:$E, "&gt;="&amp;$A44, Tickets!$E:$E, "&lt;"&amp;EOMONTH($A44,0)+1, Tickets!$N:$N, 1)</f>
        <v>0</v>
      </c>
      <c r="I44" s="38">
        <f>COUNTIFS(Tickets!$C:$C, "FMS", Tickets!$A:$A, $B$1, Tickets!$E:$E, "&gt;="&amp;$A44, Tickets!$E:$E, "&lt;"&amp;EOMONTH($A44,0)+1, Tickets!$N:$N, 0)</f>
        <v>0</v>
      </c>
      <c r="J44" s="38">
        <f>COUNTIFS(Tickets!$C:$C, "FMS", Tickets!$A:$A, $B$1, Tickets!$D:$D, "&gt;="&amp;$A44, Tickets!$D:$D, "&lt;"&amp;EOMONTH($A44,0)+1, Tickets!$E:$E, "&gt;"&amp;EOMONTH($A44,0)) + COUNTIFS(Tickets!$C:$C, "MFG", Tickets!$A:$A, $B$1, Tickets!$D:$D, "&gt;="&amp;$A44, Tickets!$D:$D, "&lt;="&amp;EOMONTH($A44,0), Tickets!$E:$E, "")</f>
        <v>0</v>
      </c>
      <c r="K44" s="35">
        <f>SUMIFS(Tickets!G:G, Tickets!A:A, $B$1, Tickets!C:C, "FMS", Tickets!E:E, "&gt;="&amp;A44, Tickets!E:E, "&lt;"&amp;EOMONTH(A44,0)+1) + SUMIFS(Tickets!I:I, Tickets!A:A, $B$1, Tickets!C:C, "FMS", Tickets!E:E, "&gt;="&amp;A44, Tickets!E:E, "&lt;="&amp;EOMONTH(A44,0))</f>
        <v>0</v>
      </c>
      <c r="L44" s="38">
        <f>COUNTIFS(Tickets!$C:$C, "MFG", Tickets!$A:$A, $B$1, Tickets!$D:$D, "&gt;="&amp;$A44, Tickets!$D:$D, "&lt;"&amp;EOMONTH($A44,0)+1)</f>
        <v>0</v>
      </c>
      <c r="M44" s="38">
        <f>COUNTIFS(Tickets!$C:$C, "MFG", Tickets!$A:$A, $B$1, Tickets!$E:$E, "&gt;="&amp;$A44, Tickets!$E:$E, "&lt;"&amp;EOMONTH($A44,0)+1, Tickets!$N:$N, 1)</f>
        <v>0</v>
      </c>
      <c r="N44" s="38">
        <f>COUNTIFS(Tickets!$C:$C, "MFG", Tickets!$A:$A, $B$1, Tickets!$E:$E, "&gt;="&amp;$A44, Tickets!$E:$E, "&lt;"&amp;EOMONTH($A44,0)+1, Tickets!$N:$N, 0)</f>
        <v>0</v>
      </c>
      <c r="O44" s="38">
        <f>COUNTIFS(Tickets!$C:$C, "MFG", Tickets!$A:$A, $B$1, Tickets!$D:$D, "&gt;="&amp;$A44, Tickets!$D:$D, "&lt;"&amp;EOMONTH($A44,0)+1, Tickets!$E:$E, "&gt;"&amp;EOMONTH($A44,0)) + COUNTIFS(Tickets!$C:$C, "MFG", Tickets!$A:$A, $B$1, Tickets!$D:$D, "&gt;="&amp;$A44, Tickets!$D:$D, "&lt;="&amp;EOMONTH($A44,0), Tickets!$E:$E, "")</f>
        <v>0</v>
      </c>
      <c r="P44" s="35">
        <f>SUMIFS(Tickets!G:G, Tickets!A:A, $B$1, Tickets!C:C, "MFG", Tickets!E:E, "&gt;="&amp;A44, Tickets!E:E, "&lt;"&amp;EOMONTH(A44,0)+1) + SUMIFS(Tickets!I:I, Tickets!A:A, $B$1, Tickets!C:C, "MFG", Tickets!E:E, "&gt;="&amp;A44, Tickets!E:E, "&lt;="&amp;EOMONTH(A44,0))</f>
        <v>0</v>
      </c>
      <c r="Q44" s="26">
        <f t="shared" si="0"/>
        <v>0</v>
      </c>
      <c r="R44" s="44">
        <f>COUNTIFS(Tickets!$C:$C, "OMS", Tickets!$A:$A, $R$1, Tickets!$D:$D, "&gt;="&amp;$A44, Tickets!$D:$D, "&lt;"&amp;EOMONTH($A44,0)+1)</f>
        <v>0</v>
      </c>
      <c r="S44" s="44">
        <f>COUNTIFS(Tickets!$C:$C, "OMS", Tickets!$A:$A, $R$1, Tickets!$E:$E, "&gt;="&amp;$A44, Tickets!$E:$E, "&lt;"&amp;EOMONTH($A44,0)+1, Tickets!$N:$N, 1)</f>
        <v>0</v>
      </c>
      <c r="T44" s="44">
        <f>COUNTIFS(Tickets!$C:$C, "OMS", Tickets!$A:$A, $R$1, Tickets!$E:$E, "&gt;="&amp;$A44, Tickets!$E:$E, "&lt;"&amp;EOMONTH($A44,0)+1, Tickets!$N:$N, 0)</f>
        <v>0</v>
      </c>
      <c r="U44" s="44">
        <f>COUNTIFS(Tickets!$C:$C, "OMS", Tickets!$A:$A, $R$1, Tickets!$D:$D, "&gt;="&amp;$A44, Tickets!$D:$D, "&lt;"&amp;EOMONTH($A44,0)+1, Tickets!$E:$E, "&gt;"&amp;EOMONTH($A44,0)) + COUNTIFS(Tickets!$C:$C, "OMS", Tickets!$A:$A, $B$1, Tickets!$D:$D, "&gt;="&amp;$A44, Tickets!$D:$D, "&lt;="&amp;EOMONTH($A44,0), Tickets!$E:$E, "")</f>
        <v>0</v>
      </c>
      <c r="V44" s="36">
        <f>SUMIFS(Tickets!G:G, Tickets!A:A, $R$1, Tickets!C:C, "OMS", Tickets!E:E, "&gt;="&amp;A44, Tickets!E:E, "&lt;"&amp;EOMONTH(A44,0)+1) + SUMIFS(Tickets!I:I, Tickets!A:A, $B$1, Tickets!C:C, "OMS", Tickets!E:E, "&gt;="&amp;A44, Tickets!E:E, "&lt;="&amp;EOMONTH(A44,0))</f>
        <v>0</v>
      </c>
      <c r="W44" s="44">
        <f>COUNTIFS(Tickets!$C:$C, "FMS", Tickets!$A:$A, $R$1, Tickets!$D:$D, "&gt;="&amp;$A44, Tickets!$D:$D, "&lt;"&amp;EOMONTH($A44,0)+1)</f>
        <v>0</v>
      </c>
      <c r="X44" s="44">
        <f>COUNTIFS(Tickets!$C:$C, "FMS", Tickets!$A:$A, $R$1, Tickets!$E:$E, "&gt;="&amp;$A44, Tickets!$E:$E, "&lt;"&amp;EOMONTH($A44,0)+1, Tickets!$N:$N, 1)</f>
        <v>0</v>
      </c>
      <c r="Y44" s="44">
        <f>COUNTIFS(Tickets!$C:$C, "FMS", Tickets!$A:$A, $R$1, Tickets!$E:$E, "&gt;="&amp;$A44, Tickets!$E:$E, "&lt;"&amp;EOMONTH($A44,0)+1, Tickets!$N:$N, 0)</f>
        <v>0</v>
      </c>
      <c r="Z44" s="44">
        <f>COUNTIFS(Tickets!$C:$C, "MFG", Tickets!$A:$A, $B$1, Tickets!$D:$D, "&gt;="&amp;$A44, Tickets!$D:$D, "&lt;"&amp;EOMONTH($A44,0)+1, Tickets!$E:$E, "&gt;"&amp;EOMONTH($A44,0)) + COUNTIFS(Tickets!$C:$C, "FMS", Tickets!$A:$A, $B$1, Tickets!$D:$D, "&gt;="&amp;$A44, Tickets!$D:$D, "&lt;="&amp;EOMONTH($A44,0), Tickets!$E:$E, "")</f>
        <v>0</v>
      </c>
      <c r="AA44" s="36">
        <f>SUMIFS(Tickets!G:G, Tickets!A:A, $R$1, Tickets!C:C, "FMS", Tickets!E:E, "&gt;="&amp;A44, Tickets!E:E, "&lt;"&amp;EOMONTH(A44,0)+1) + SUMIFS(Tickets!I:I, Tickets!A:A, $B$1, Tickets!C:C, "FMS", Tickets!E:E, "&gt;="&amp;A44, Tickets!E:E, "&lt;="&amp;EOMONTH(A44,0))</f>
        <v>0</v>
      </c>
      <c r="AB44" s="44">
        <f>COUNTIFS(Tickets!$C:$C, "MFG", Tickets!$A:$A, $R$1, Tickets!$D:$D, "&gt;="&amp;$A44, Tickets!$D:$D, "&lt;"&amp;EOMONTH($A44,0)+1)</f>
        <v>0</v>
      </c>
      <c r="AC44" s="44">
        <f>COUNTIFS(Tickets!$C:$C, "MFG", Tickets!$A:$A, $R$1, Tickets!$E:$E, "&gt;="&amp;$A44, Tickets!$E:$E, "&lt;"&amp;EOMONTH($A44,0)+1, Tickets!$N:$N, 1)</f>
        <v>0</v>
      </c>
      <c r="AD44" s="44">
        <f>COUNTIFS(Tickets!$C:$C, "MFG", Tickets!$A:$A, $R$1, Tickets!$E:$E, "&gt;="&amp;$A44, Tickets!$E:$E, "&lt;"&amp;EOMONTH($A44,0)+1, Tickets!$N:$N, 0)</f>
        <v>0</v>
      </c>
      <c r="AE44" s="44">
        <f>COUNTIFS(Tickets!$C:$C, "MFG", Tickets!$A:$A, $R$1, Tickets!$D:$D, "&gt;="&amp;$A44, Tickets!$D:$D, "&lt;"&amp;EOMONTH($A44,0)+1, Tickets!$E:$E, "&gt;"&amp;EOMONTH($A44,0)) + COUNTIFS(Tickets!$C:$C, "MFG", Tickets!$A:$A, $B$1, Tickets!$D:$D, "&gt;="&amp;$A44, Tickets!$D:$D, "&lt;="&amp;EOMONTH($A44,0), Tickets!$E:$E, "")</f>
        <v>0</v>
      </c>
      <c r="AF44" s="36">
        <f>SUMIFS(Tickets!G:G, Tickets!A:A, $R$1, Tickets!C:C, "MFG", Tickets!E:E, "&gt;="&amp;A44, Tickets!E:E, "&lt;"&amp;EOMONTH(A44,0)+1) + SUMIFS(Tickets!I:I, Tickets!A:A, $B$1, Tickets!C:C, "MFG", Tickets!E:E, "&gt;="&amp;A44, Tickets!E:E, "&lt;="&amp;EOMONTH(A44,0))</f>
        <v>0</v>
      </c>
      <c r="AG44" s="24">
        <f t="shared" si="1"/>
        <v>0</v>
      </c>
    </row>
    <row r="45" spans="1:33" x14ac:dyDescent="0.25">
      <c r="A45" s="22">
        <v>47635</v>
      </c>
      <c r="B45" s="37">
        <f>COUNTIFS(Tickets!$C:$C, "OMS", Tickets!$A:$A, $B$1, Tickets!$D:$D, "&gt;="&amp;$A45, Tickets!$D:$D, "&lt;"&amp;EOMONTH($A45,0)+1)</f>
        <v>0</v>
      </c>
      <c r="C45" s="38">
        <f>COUNTIFS(Tickets!$C:$C, "OMS", Tickets!$A:$A, $B$1, Tickets!$E:$E, "&gt;="&amp;$A45, Tickets!$E:$E, "&lt;"&amp;EOMONTH($A45,0)+1, Tickets!$N:$N, 1)</f>
        <v>0</v>
      </c>
      <c r="D45" s="38">
        <f>COUNTIFS(Tickets!$C:$C, "OMS", Tickets!$A:$A, $B$1, Tickets!$E:$E, "&gt;="&amp;$A45, Tickets!$E:$E, "&lt;"&amp;EOMONTH($A45,0)+1, Tickets!$N:$N, 0)</f>
        <v>0</v>
      </c>
      <c r="E45" s="38">
        <f>COUNTIFS(Tickets!$C:$C, "OMS", Tickets!$A:$A, $B$1, Tickets!$D:$D, "&gt;="&amp;$A45, Tickets!$D:$D, "&lt;"&amp;EOMONTH($A45,0)+1, Tickets!$E:$E, "&gt;"&amp;EOMONTH($A45,0)) + COUNTIFS(Tickets!$C:$C, "OMS", Tickets!$A:$A, $B$1, Tickets!$D:$D, "&gt;="&amp;$A45, Tickets!$D:$D, "&lt;="&amp;EOMONTH($A45,0), Tickets!$E:$E, "")</f>
        <v>0</v>
      </c>
      <c r="F45" s="35">
        <f>SUMIFS(Tickets!G:G, Tickets!A:A, $B$1, Tickets!C:C, "OMS", Tickets!E:E, "&gt;="&amp;A45, Tickets!E:E, "&lt;"&amp;EOMONTH(A45,0)+1) + SUMIFS(Tickets!I:I, Tickets!A:A, $B$1, Tickets!C:C, "OMS", Tickets!E:E, "&gt;="&amp;A45, Tickets!E:E, "&lt;="&amp;EOMONTH(A45,0))</f>
        <v>0</v>
      </c>
      <c r="G45" s="38">
        <f>COUNTIFS(Tickets!$C:$C, "FMS", Tickets!$A:$A, $B$1, Tickets!$D:$D, "&gt;="&amp;$A45, Tickets!$D:$D, "&lt;"&amp;EOMONTH($A45,0)+1)</f>
        <v>0</v>
      </c>
      <c r="H45" s="38">
        <f>COUNTIFS(Tickets!$C:$C, "FMS", Tickets!$A:$A, $B$1, Tickets!$E:$E, "&gt;="&amp;$A45, Tickets!$E:$E, "&lt;"&amp;EOMONTH($A45,0)+1, Tickets!$N:$N, 1)</f>
        <v>0</v>
      </c>
      <c r="I45" s="38">
        <f>COUNTIFS(Tickets!$C:$C, "FMS", Tickets!$A:$A, $B$1, Tickets!$E:$E, "&gt;="&amp;$A45, Tickets!$E:$E, "&lt;"&amp;EOMONTH($A45,0)+1, Tickets!$N:$N, 0)</f>
        <v>0</v>
      </c>
      <c r="J45" s="38">
        <f>COUNTIFS(Tickets!$C:$C, "FMS", Tickets!$A:$A, $B$1, Tickets!$D:$D, "&gt;="&amp;$A45, Tickets!$D:$D, "&lt;"&amp;EOMONTH($A45,0)+1, Tickets!$E:$E, "&gt;"&amp;EOMONTH($A45,0)) + COUNTIFS(Tickets!$C:$C, "MFG", Tickets!$A:$A, $B$1, Tickets!$D:$D, "&gt;="&amp;$A45, Tickets!$D:$D, "&lt;="&amp;EOMONTH($A45,0), Tickets!$E:$E, "")</f>
        <v>0</v>
      </c>
      <c r="K45" s="35">
        <f>SUMIFS(Tickets!G:G, Tickets!A:A, $B$1, Tickets!C:C, "FMS", Tickets!E:E, "&gt;="&amp;A45, Tickets!E:E, "&lt;"&amp;EOMONTH(A45,0)+1) + SUMIFS(Tickets!I:I, Tickets!A:A, $B$1, Tickets!C:C, "FMS", Tickets!E:E, "&gt;="&amp;A45, Tickets!E:E, "&lt;="&amp;EOMONTH(A45,0))</f>
        <v>0</v>
      </c>
      <c r="L45" s="38">
        <f>COUNTIFS(Tickets!$C:$C, "MFG", Tickets!$A:$A, $B$1, Tickets!$D:$D, "&gt;="&amp;$A45, Tickets!$D:$D, "&lt;"&amp;EOMONTH($A45,0)+1)</f>
        <v>0</v>
      </c>
      <c r="M45" s="38">
        <f>COUNTIFS(Tickets!$C:$C, "MFG", Tickets!$A:$A, $B$1, Tickets!$E:$E, "&gt;="&amp;$A45, Tickets!$E:$E, "&lt;"&amp;EOMONTH($A45,0)+1, Tickets!$N:$N, 1)</f>
        <v>0</v>
      </c>
      <c r="N45" s="38">
        <f>COUNTIFS(Tickets!$C:$C, "MFG", Tickets!$A:$A, $B$1, Tickets!$E:$E, "&gt;="&amp;$A45, Tickets!$E:$E, "&lt;"&amp;EOMONTH($A45,0)+1, Tickets!$N:$N, 0)</f>
        <v>0</v>
      </c>
      <c r="O45" s="38">
        <f>COUNTIFS(Tickets!$C:$C, "MFG", Tickets!$A:$A, $B$1, Tickets!$D:$D, "&gt;="&amp;$A45, Tickets!$D:$D, "&lt;"&amp;EOMONTH($A45,0)+1, Tickets!$E:$E, "&gt;"&amp;EOMONTH($A45,0)) + COUNTIFS(Tickets!$C:$C, "MFG", Tickets!$A:$A, $B$1, Tickets!$D:$D, "&gt;="&amp;$A45, Tickets!$D:$D, "&lt;="&amp;EOMONTH($A45,0), Tickets!$E:$E, "")</f>
        <v>0</v>
      </c>
      <c r="P45" s="35">
        <f>SUMIFS(Tickets!G:G, Tickets!A:A, $B$1, Tickets!C:C, "MFG", Tickets!E:E, "&gt;="&amp;A45, Tickets!E:E, "&lt;"&amp;EOMONTH(A45,0)+1) + SUMIFS(Tickets!I:I, Tickets!A:A, $B$1, Tickets!C:C, "MFG", Tickets!E:E, "&gt;="&amp;A45, Tickets!E:E, "&lt;="&amp;EOMONTH(A45,0))</f>
        <v>0</v>
      </c>
      <c r="Q45" s="26">
        <f t="shared" si="0"/>
        <v>0</v>
      </c>
      <c r="R45" s="44">
        <f>COUNTIFS(Tickets!$C:$C, "OMS", Tickets!$A:$A, $R$1, Tickets!$D:$D, "&gt;="&amp;$A45, Tickets!$D:$D, "&lt;"&amp;EOMONTH($A45,0)+1)</f>
        <v>0</v>
      </c>
      <c r="S45" s="44">
        <f>COUNTIFS(Tickets!$C:$C, "OMS", Tickets!$A:$A, $R$1, Tickets!$E:$E, "&gt;="&amp;$A45, Tickets!$E:$E, "&lt;"&amp;EOMONTH($A45,0)+1, Tickets!$N:$N, 1)</f>
        <v>0</v>
      </c>
      <c r="T45" s="44">
        <f>COUNTIFS(Tickets!$C:$C, "OMS", Tickets!$A:$A, $R$1, Tickets!$E:$E, "&gt;="&amp;$A45, Tickets!$E:$E, "&lt;"&amp;EOMONTH($A45,0)+1, Tickets!$N:$N, 0)</f>
        <v>0</v>
      </c>
      <c r="U45" s="44">
        <f>COUNTIFS(Tickets!$C:$C, "OMS", Tickets!$A:$A, $R$1, Tickets!$D:$D, "&gt;="&amp;$A45, Tickets!$D:$D, "&lt;"&amp;EOMONTH($A45,0)+1, Tickets!$E:$E, "&gt;"&amp;EOMONTH($A45,0)) + COUNTIFS(Tickets!$C:$C, "OMS", Tickets!$A:$A, $B$1, Tickets!$D:$D, "&gt;="&amp;$A45, Tickets!$D:$D, "&lt;="&amp;EOMONTH($A45,0), Tickets!$E:$E, "")</f>
        <v>0</v>
      </c>
      <c r="V45" s="36">
        <f>SUMIFS(Tickets!G:G, Tickets!A:A, $R$1, Tickets!C:C, "OMS", Tickets!E:E, "&gt;="&amp;A45, Tickets!E:E, "&lt;"&amp;EOMONTH(A45,0)+1) + SUMIFS(Tickets!I:I, Tickets!A:A, $B$1, Tickets!C:C, "OMS", Tickets!E:E, "&gt;="&amp;A45, Tickets!E:E, "&lt;="&amp;EOMONTH(A45,0))</f>
        <v>0</v>
      </c>
      <c r="W45" s="44">
        <f>COUNTIFS(Tickets!$C:$C, "FMS", Tickets!$A:$A, $R$1, Tickets!$D:$D, "&gt;="&amp;$A45, Tickets!$D:$D, "&lt;"&amp;EOMONTH($A45,0)+1)</f>
        <v>0</v>
      </c>
      <c r="X45" s="44">
        <f>COUNTIFS(Tickets!$C:$C, "FMS", Tickets!$A:$A, $R$1, Tickets!$E:$E, "&gt;="&amp;$A45, Tickets!$E:$E, "&lt;"&amp;EOMONTH($A45,0)+1, Tickets!$N:$N, 1)</f>
        <v>0</v>
      </c>
      <c r="Y45" s="44">
        <f>COUNTIFS(Tickets!$C:$C, "FMS", Tickets!$A:$A, $R$1, Tickets!$E:$E, "&gt;="&amp;$A45, Tickets!$E:$E, "&lt;"&amp;EOMONTH($A45,0)+1, Tickets!$N:$N, 0)</f>
        <v>0</v>
      </c>
      <c r="Z45" s="44">
        <f>COUNTIFS(Tickets!$C:$C, "MFG", Tickets!$A:$A, $B$1, Tickets!$D:$D, "&gt;="&amp;$A45, Tickets!$D:$D, "&lt;"&amp;EOMONTH($A45,0)+1, Tickets!$E:$E, "&gt;"&amp;EOMONTH($A45,0)) + COUNTIFS(Tickets!$C:$C, "FMS", Tickets!$A:$A, $B$1, Tickets!$D:$D, "&gt;="&amp;$A45, Tickets!$D:$D, "&lt;="&amp;EOMONTH($A45,0), Tickets!$E:$E, "")</f>
        <v>0</v>
      </c>
      <c r="AA45" s="36">
        <f>SUMIFS(Tickets!G:G, Tickets!A:A, $R$1, Tickets!C:C, "FMS", Tickets!E:E, "&gt;="&amp;A45, Tickets!E:E, "&lt;"&amp;EOMONTH(A45,0)+1) + SUMIFS(Tickets!I:I, Tickets!A:A, $B$1, Tickets!C:C, "FMS", Tickets!E:E, "&gt;="&amp;A45, Tickets!E:E, "&lt;="&amp;EOMONTH(A45,0))</f>
        <v>0</v>
      </c>
      <c r="AB45" s="44">
        <f>COUNTIFS(Tickets!$C:$C, "MFG", Tickets!$A:$A, $R$1, Tickets!$D:$D, "&gt;="&amp;$A45, Tickets!$D:$D, "&lt;"&amp;EOMONTH($A45,0)+1)</f>
        <v>0</v>
      </c>
      <c r="AC45" s="44">
        <f>COUNTIFS(Tickets!$C:$C, "MFG", Tickets!$A:$A, $R$1, Tickets!$E:$E, "&gt;="&amp;$A45, Tickets!$E:$E, "&lt;"&amp;EOMONTH($A45,0)+1, Tickets!$N:$N, 1)</f>
        <v>0</v>
      </c>
      <c r="AD45" s="44">
        <f>COUNTIFS(Tickets!$C:$C, "MFG", Tickets!$A:$A, $R$1, Tickets!$E:$E, "&gt;="&amp;$A45, Tickets!$E:$E, "&lt;"&amp;EOMONTH($A45,0)+1, Tickets!$N:$N, 0)</f>
        <v>0</v>
      </c>
      <c r="AE45" s="44">
        <f>COUNTIFS(Tickets!$C:$C, "MFG", Tickets!$A:$A, $R$1, Tickets!$D:$D, "&gt;="&amp;$A45, Tickets!$D:$D, "&lt;"&amp;EOMONTH($A45,0)+1, Tickets!$E:$E, "&gt;"&amp;EOMONTH($A45,0)) + COUNTIFS(Tickets!$C:$C, "MFG", Tickets!$A:$A, $B$1, Tickets!$D:$D, "&gt;="&amp;$A45, Tickets!$D:$D, "&lt;="&amp;EOMONTH($A45,0), Tickets!$E:$E, "")</f>
        <v>0</v>
      </c>
      <c r="AF45" s="36">
        <f>SUMIFS(Tickets!G:G, Tickets!A:A, $R$1, Tickets!C:C, "MFG", Tickets!E:E, "&gt;="&amp;A45, Tickets!E:E, "&lt;"&amp;EOMONTH(A45,0)+1) + SUMIFS(Tickets!I:I, Tickets!A:A, $B$1, Tickets!C:C, "MFG", Tickets!E:E, "&gt;="&amp;A45, Tickets!E:E, "&lt;="&amp;EOMONTH(A45,0))</f>
        <v>0</v>
      </c>
      <c r="AG45" s="24">
        <f t="shared" si="1"/>
        <v>0</v>
      </c>
    </row>
    <row r="46" spans="1:33" x14ac:dyDescent="0.25">
      <c r="A46" s="22">
        <v>47665</v>
      </c>
      <c r="B46" s="37">
        <f>COUNTIFS(Tickets!$C:$C, "OMS", Tickets!$A:$A, $B$1, Tickets!$D:$D, "&gt;="&amp;$A46, Tickets!$D:$D, "&lt;"&amp;EOMONTH($A46,0)+1)</f>
        <v>0</v>
      </c>
      <c r="C46" s="38">
        <f>COUNTIFS(Tickets!$C:$C, "OMS", Tickets!$A:$A, $B$1, Tickets!$E:$E, "&gt;="&amp;$A46, Tickets!$E:$E, "&lt;"&amp;EOMONTH($A46,0)+1, Tickets!$N:$N, 1)</f>
        <v>0</v>
      </c>
      <c r="D46" s="38">
        <f>COUNTIFS(Tickets!$C:$C, "OMS", Tickets!$A:$A, $B$1, Tickets!$E:$E, "&gt;="&amp;$A46, Tickets!$E:$E, "&lt;"&amp;EOMONTH($A46,0)+1, Tickets!$N:$N, 0)</f>
        <v>0</v>
      </c>
      <c r="E46" s="38">
        <f>COUNTIFS(Tickets!$C:$C, "OMS", Tickets!$A:$A, $B$1, Tickets!$D:$D, "&gt;="&amp;$A46, Tickets!$D:$D, "&lt;"&amp;EOMONTH($A46,0)+1, Tickets!$E:$E, "&gt;"&amp;EOMONTH($A46,0)) + COUNTIFS(Tickets!$C:$C, "OMS", Tickets!$A:$A, $B$1, Tickets!$D:$D, "&gt;="&amp;$A46, Tickets!$D:$D, "&lt;="&amp;EOMONTH($A46,0), Tickets!$E:$E, "")</f>
        <v>0</v>
      </c>
      <c r="F46" s="35">
        <f>SUMIFS(Tickets!G:G, Tickets!A:A, $B$1, Tickets!C:C, "OMS", Tickets!E:E, "&gt;="&amp;A46, Tickets!E:E, "&lt;"&amp;EOMONTH(A46,0)+1) + SUMIFS(Tickets!I:I, Tickets!A:A, $B$1, Tickets!C:C, "OMS", Tickets!E:E, "&gt;="&amp;A46, Tickets!E:E, "&lt;="&amp;EOMONTH(A46,0))</f>
        <v>0</v>
      </c>
      <c r="G46" s="38">
        <f>COUNTIFS(Tickets!$C:$C, "FMS", Tickets!$A:$A, $B$1, Tickets!$D:$D, "&gt;="&amp;$A46, Tickets!$D:$D, "&lt;"&amp;EOMONTH($A46,0)+1)</f>
        <v>0</v>
      </c>
      <c r="H46" s="38">
        <f>COUNTIFS(Tickets!$C:$C, "FMS", Tickets!$A:$A, $B$1, Tickets!$E:$E, "&gt;="&amp;$A46, Tickets!$E:$E, "&lt;"&amp;EOMONTH($A46,0)+1, Tickets!$N:$N, 1)</f>
        <v>0</v>
      </c>
      <c r="I46" s="38">
        <f>COUNTIFS(Tickets!$C:$C, "FMS", Tickets!$A:$A, $B$1, Tickets!$E:$E, "&gt;="&amp;$A46, Tickets!$E:$E, "&lt;"&amp;EOMONTH($A46,0)+1, Tickets!$N:$N, 0)</f>
        <v>0</v>
      </c>
      <c r="J46" s="38">
        <f>COUNTIFS(Tickets!$C:$C, "FMS", Tickets!$A:$A, $B$1, Tickets!$D:$D, "&gt;="&amp;$A46, Tickets!$D:$D, "&lt;"&amp;EOMONTH($A46,0)+1, Tickets!$E:$E, "&gt;"&amp;EOMONTH($A46,0)) + COUNTIFS(Tickets!$C:$C, "MFG", Tickets!$A:$A, $B$1, Tickets!$D:$D, "&gt;="&amp;$A46, Tickets!$D:$D, "&lt;="&amp;EOMONTH($A46,0), Tickets!$E:$E, "")</f>
        <v>0</v>
      </c>
      <c r="K46" s="35">
        <f>SUMIFS(Tickets!G:G, Tickets!A:A, $B$1, Tickets!C:C, "FMS", Tickets!E:E, "&gt;="&amp;A46, Tickets!E:E, "&lt;"&amp;EOMONTH(A46,0)+1) + SUMIFS(Tickets!I:I, Tickets!A:A, $B$1, Tickets!C:C, "FMS", Tickets!E:E, "&gt;="&amp;A46, Tickets!E:E, "&lt;="&amp;EOMONTH(A46,0))</f>
        <v>0</v>
      </c>
      <c r="L46" s="38">
        <f>COUNTIFS(Tickets!$C:$C, "MFG", Tickets!$A:$A, $B$1, Tickets!$D:$D, "&gt;="&amp;$A46, Tickets!$D:$D, "&lt;"&amp;EOMONTH($A46,0)+1)</f>
        <v>0</v>
      </c>
      <c r="M46" s="38">
        <f>COUNTIFS(Tickets!$C:$C, "MFG", Tickets!$A:$A, $B$1, Tickets!$E:$E, "&gt;="&amp;$A46, Tickets!$E:$E, "&lt;"&amp;EOMONTH($A46,0)+1, Tickets!$N:$N, 1)</f>
        <v>0</v>
      </c>
      <c r="N46" s="38">
        <f>COUNTIFS(Tickets!$C:$C, "MFG", Tickets!$A:$A, $B$1, Tickets!$E:$E, "&gt;="&amp;$A46, Tickets!$E:$E, "&lt;"&amp;EOMONTH($A46,0)+1, Tickets!$N:$N, 0)</f>
        <v>0</v>
      </c>
      <c r="O46" s="38">
        <f>COUNTIFS(Tickets!$C:$C, "MFG", Tickets!$A:$A, $B$1, Tickets!$D:$D, "&gt;="&amp;$A46, Tickets!$D:$D, "&lt;"&amp;EOMONTH($A46,0)+1, Tickets!$E:$E, "&gt;"&amp;EOMONTH($A46,0)) + COUNTIFS(Tickets!$C:$C, "MFG", Tickets!$A:$A, $B$1, Tickets!$D:$D, "&gt;="&amp;$A46, Tickets!$D:$D, "&lt;="&amp;EOMONTH($A46,0), Tickets!$E:$E, "")</f>
        <v>0</v>
      </c>
      <c r="P46" s="35">
        <f>SUMIFS(Tickets!G:G, Tickets!A:A, $B$1, Tickets!C:C, "MFG", Tickets!E:E, "&gt;="&amp;A46, Tickets!E:E, "&lt;"&amp;EOMONTH(A46,0)+1) + SUMIFS(Tickets!I:I, Tickets!A:A, $B$1, Tickets!C:C, "MFG", Tickets!E:E, "&gt;="&amp;A46, Tickets!E:E, "&lt;="&amp;EOMONTH(A46,0))</f>
        <v>0</v>
      </c>
      <c r="Q46" s="26">
        <f t="shared" si="0"/>
        <v>0</v>
      </c>
      <c r="R46" s="44">
        <f>COUNTIFS(Tickets!$C:$C, "OMS", Tickets!$A:$A, $R$1, Tickets!$D:$D, "&gt;="&amp;$A46, Tickets!$D:$D, "&lt;"&amp;EOMONTH($A46,0)+1)</f>
        <v>0</v>
      </c>
      <c r="S46" s="44">
        <f>COUNTIFS(Tickets!$C:$C, "OMS", Tickets!$A:$A, $R$1, Tickets!$E:$E, "&gt;="&amp;$A46, Tickets!$E:$E, "&lt;"&amp;EOMONTH($A46,0)+1, Tickets!$N:$N, 1)</f>
        <v>0</v>
      </c>
      <c r="T46" s="44">
        <f>COUNTIFS(Tickets!$C:$C, "OMS", Tickets!$A:$A, $R$1, Tickets!$E:$E, "&gt;="&amp;$A46, Tickets!$E:$E, "&lt;"&amp;EOMONTH($A46,0)+1, Tickets!$N:$N, 0)</f>
        <v>0</v>
      </c>
      <c r="U46" s="44">
        <f>COUNTIFS(Tickets!$C:$C, "OMS", Tickets!$A:$A, $R$1, Tickets!$D:$D, "&gt;="&amp;$A46, Tickets!$D:$D, "&lt;"&amp;EOMONTH($A46,0)+1, Tickets!$E:$E, "&gt;"&amp;EOMONTH($A46,0)) + COUNTIFS(Tickets!$C:$C, "OMS", Tickets!$A:$A, $B$1, Tickets!$D:$D, "&gt;="&amp;$A46, Tickets!$D:$D, "&lt;="&amp;EOMONTH($A46,0), Tickets!$E:$E, "")</f>
        <v>0</v>
      </c>
      <c r="V46" s="36">
        <f>SUMIFS(Tickets!G:G, Tickets!A:A, $R$1, Tickets!C:C, "OMS", Tickets!E:E, "&gt;="&amp;A46, Tickets!E:E, "&lt;"&amp;EOMONTH(A46,0)+1) + SUMIFS(Tickets!I:I, Tickets!A:A, $B$1, Tickets!C:C, "OMS", Tickets!E:E, "&gt;="&amp;A46, Tickets!E:E, "&lt;="&amp;EOMONTH(A46,0))</f>
        <v>0</v>
      </c>
      <c r="W46" s="44">
        <f>COUNTIFS(Tickets!$C:$C, "FMS", Tickets!$A:$A, $R$1, Tickets!$D:$D, "&gt;="&amp;$A46, Tickets!$D:$D, "&lt;"&amp;EOMONTH($A46,0)+1)</f>
        <v>0</v>
      </c>
      <c r="X46" s="44">
        <f>COUNTIFS(Tickets!$C:$C, "FMS", Tickets!$A:$A, $R$1, Tickets!$E:$E, "&gt;="&amp;$A46, Tickets!$E:$E, "&lt;"&amp;EOMONTH($A46,0)+1, Tickets!$N:$N, 1)</f>
        <v>0</v>
      </c>
      <c r="Y46" s="44">
        <f>COUNTIFS(Tickets!$C:$C, "FMS", Tickets!$A:$A, $R$1, Tickets!$E:$E, "&gt;="&amp;$A46, Tickets!$E:$E, "&lt;"&amp;EOMONTH($A46,0)+1, Tickets!$N:$N, 0)</f>
        <v>0</v>
      </c>
      <c r="Z46" s="44">
        <f>COUNTIFS(Tickets!$C:$C, "MFG", Tickets!$A:$A, $B$1, Tickets!$D:$D, "&gt;="&amp;$A46, Tickets!$D:$D, "&lt;"&amp;EOMONTH($A46,0)+1, Tickets!$E:$E, "&gt;"&amp;EOMONTH($A46,0)) + COUNTIFS(Tickets!$C:$C, "FMS", Tickets!$A:$A, $B$1, Tickets!$D:$D, "&gt;="&amp;$A46, Tickets!$D:$D, "&lt;="&amp;EOMONTH($A46,0), Tickets!$E:$E, "")</f>
        <v>0</v>
      </c>
      <c r="AA46" s="36">
        <f>SUMIFS(Tickets!G:G, Tickets!A:A, $R$1, Tickets!C:C, "FMS", Tickets!E:E, "&gt;="&amp;A46, Tickets!E:E, "&lt;"&amp;EOMONTH(A46,0)+1) + SUMIFS(Tickets!I:I, Tickets!A:A, $B$1, Tickets!C:C, "FMS", Tickets!E:E, "&gt;="&amp;A46, Tickets!E:E, "&lt;="&amp;EOMONTH(A46,0))</f>
        <v>0</v>
      </c>
      <c r="AB46" s="44">
        <f>COUNTIFS(Tickets!$C:$C, "MFG", Tickets!$A:$A, $R$1, Tickets!$D:$D, "&gt;="&amp;$A46, Tickets!$D:$D, "&lt;"&amp;EOMONTH($A46,0)+1)</f>
        <v>0</v>
      </c>
      <c r="AC46" s="44">
        <f>COUNTIFS(Tickets!$C:$C, "MFG", Tickets!$A:$A, $R$1, Tickets!$E:$E, "&gt;="&amp;$A46, Tickets!$E:$E, "&lt;"&amp;EOMONTH($A46,0)+1, Tickets!$N:$N, 1)</f>
        <v>0</v>
      </c>
      <c r="AD46" s="44">
        <f>COUNTIFS(Tickets!$C:$C, "MFG", Tickets!$A:$A, $R$1, Tickets!$E:$E, "&gt;="&amp;$A46, Tickets!$E:$E, "&lt;"&amp;EOMONTH($A46,0)+1, Tickets!$N:$N, 0)</f>
        <v>0</v>
      </c>
      <c r="AE46" s="44">
        <f>COUNTIFS(Tickets!$C:$C, "MFG", Tickets!$A:$A, $R$1, Tickets!$D:$D, "&gt;="&amp;$A46, Tickets!$D:$D, "&lt;"&amp;EOMONTH($A46,0)+1, Tickets!$E:$E, "&gt;"&amp;EOMONTH($A46,0)) + COUNTIFS(Tickets!$C:$C, "MFG", Tickets!$A:$A, $B$1, Tickets!$D:$D, "&gt;="&amp;$A46, Tickets!$D:$D, "&lt;="&amp;EOMONTH($A46,0), Tickets!$E:$E, "")</f>
        <v>0</v>
      </c>
      <c r="AF46" s="36">
        <f>SUMIFS(Tickets!G:G, Tickets!A:A, $R$1, Tickets!C:C, "MFG", Tickets!E:E, "&gt;="&amp;A46, Tickets!E:E, "&lt;"&amp;EOMONTH(A46,0)+1) + SUMIFS(Tickets!I:I, Tickets!A:A, $B$1, Tickets!C:C, "MFG", Tickets!E:E, "&gt;="&amp;A46, Tickets!E:E, "&lt;="&amp;EOMONTH(A46,0))</f>
        <v>0</v>
      </c>
      <c r="AG46" s="24">
        <f t="shared" si="1"/>
        <v>0</v>
      </c>
    </row>
    <row r="47" spans="1:33" x14ac:dyDescent="0.25">
      <c r="A47" s="22">
        <v>47696</v>
      </c>
      <c r="B47" s="37">
        <f>COUNTIFS(Tickets!$C:$C, "OMS", Tickets!$A:$A, $B$1, Tickets!$D:$D, "&gt;="&amp;$A47, Tickets!$D:$D, "&lt;"&amp;EOMONTH($A47,0)+1)</f>
        <v>0</v>
      </c>
      <c r="C47" s="38">
        <f>COUNTIFS(Tickets!$C:$C, "OMS", Tickets!$A:$A, $B$1, Tickets!$E:$E, "&gt;="&amp;$A47, Tickets!$E:$E, "&lt;"&amp;EOMONTH($A47,0)+1, Tickets!$N:$N, 1)</f>
        <v>0</v>
      </c>
      <c r="D47" s="38">
        <f>COUNTIFS(Tickets!$C:$C, "OMS", Tickets!$A:$A, $B$1, Tickets!$E:$E, "&gt;="&amp;$A47, Tickets!$E:$E, "&lt;"&amp;EOMONTH($A47,0)+1, Tickets!$N:$N, 0)</f>
        <v>0</v>
      </c>
      <c r="E47" s="38">
        <f>COUNTIFS(Tickets!$C:$C, "OMS", Tickets!$A:$A, $B$1, Tickets!$D:$D, "&gt;="&amp;$A47, Tickets!$D:$D, "&lt;"&amp;EOMONTH($A47,0)+1, Tickets!$E:$E, "&gt;"&amp;EOMONTH($A47,0)) + COUNTIFS(Tickets!$C:$C, "OMS", Tickets!$A:$A, $B$1, Tickets!$D:$D, "&gt;="&amp;$A47, Tickets!$D:$D, "&lt;="&amp;EOMONTH($A47,0), Tickets!$E:$E, "")</f>
        <v>0</v>
      </c>
      <c r="F47" s="35">
        <f>SUMIFS(Tickets!G:G, Tickets!A:A, $B$1, Tickets!C:C, "OMS", Tickets!E:E, "&gt;="&amp;A47, Tickets!E:E, "&lt;"&amp;EOMONTH(A47,0)+1) + SUMIFS(Tickets!I:I, Tickets!A:A, $B$1, Tickets!C:C, "OMS", Tickets!E:E, "&gt;="&amp;A47, Tickets!E:E, "&lt;="&amp;EOMONTH(A47,0))</f>
        <v>0</v>
      </c>
      <c r="G47" s="38">
        <f>COUNTIFS(Tickets!$C:$C, "FMS", Tickets!$A:$A, $B$1, Tickets!$D:$D, "&gt;="&amp;$A47, Tickets!$D:$D, "&lt;"&amp;EOMONTH($A47,0)+1)</f>
        <v>0</v>
      </c>
      <c r="H47" s="38">
        <f>COUNTIFS(Tickets!$C:$C, "FMS", Tickets!$A:$A, $B$1, Tickets!$E:$E, "&gt;="&amp;$A47, Tickets!$E:$E, "&lt;"&amp;EOMONTH($A47,0)+1, Tickets!$N:$N, 1)</f>
        <v>0</v>
      </c>
      <c r="I47" s="38">
        <f>COUNTIFS(Tickets!$C:$C, "FMS", Tickets!$A:$A, $B$1, Tickets!$E:$E, "&gt;="&amp;$A47, Tickets!$E:$E, "&lt;"&amp;EOMONTH($A47,0)+1, Tickets!$N:$N, 0)</f>
        <v>0</v>
      </c>
      <c r="J47" s="38">
        <f>COUNTIFS(Tickets!$C:$C, "FMS", Tickets!$A:$A, $B$1, Tickets!$D:$D, "&gt;="&amp;$A47, Tickets!$D:$D, "&lt;"&amp;EOMONTH($A47,0)+1, Tickets!$E:$E, "&gt;"&amp;EOMONTH($A47,0)) + COUNTIFS(Tickets!$C:$C, "MFG", Tickets!$A:$A, $B$1, Tickets!$D:$D, "&gt;="&amp;$A47, Tickets!$D:$D, "&lt;="&amp;EOMONTH($A47,0), Tickets!$E:$E, "")</f>
        <v>0</v>
      </c>
      <c r="K47" s="35">
        <f>SUMIFS(Tickets!G:G, Tickets!A:A, $B$1, Tickets!C:C, "FMS", Tickets!E:E, "&gt;="&amp;A47, Tickets!E:E, "&lt;"&amp;EOMONTH(A47,0)+1) + SUMIFS(Tickets!I:I, Tickets!A:A, $B$1, Tickets!C:C, "FMS", Tickets!E:E, "&gt;="&amp;A47, Tickets!E:E, "&lt;="&amp;EOMONTH(A47,0))</f>
        <v>0</v>
      </c>
      <c r="L47" s="38">
        <f>COUNTIFS(Tickets!$C:$C, "MFG", Tickets!$A:$A, $B$1, Tickets!$D:$D, "&gt;="&amp;$A47, Tickets!$D:$D, "&lt;"&amp;EOMONTH($A47,0)+1)</f>
        <v>0</v>
      </c>
      <c r="M47" s="38">
        <f>COUNTIFS(Tickets!$C:$C, "MFG", Tickets!$A:$A, $B$1, Tickets!$E:$E, "&gt;="&amp;$A47, Tickets!$E:$E, "&lt;"&amp;EOMONTH($A47,0)+1, Tickets!$N:$N, 1)</f>
        <v>0</v>
      </c>
      <c r="N47" s="38">
        <f>COUNTIFS(Tickets!$C:$C, "MFG", Tickets!$A:$A, $B$1, Tickets!$E:$E, "&gt;="&amp;$A47, Tickets!$E:$E, "&lt;"&amp;EOMONTH($A47,0)+1, Tickets!$N:$N, 0)</f>
        <v>0</v>
      </c>
      <c r="O47" s="38">
        <f>COUNTIFS(Tickets!$C:$C, "MFG", Tickets!$A:$A, $B$1, Tickets!$D:$D, "&gt;="&amp;$A47, Tickets!$D:$D, "&lt;"&amp;EOMONTH($A47,0)+1, Tickets!$E:$E, "&gt;"&amp;EOMONTH($A47,0)) + COUNTIFS(Tickets!$C:$C, "MFG", Tickets!$A:$A, $B$1, Tickets!$D:$D, "&gt;="&amp;$A47, Tickets!$D:$D, "&lt;="&amp;EOMONTH($A47,0), Tickets!$E:$E, "")</f>
        <v>0</v>
      </c>
      <c r="P47" s="35">
        <f>SUMIFS(Tickets!G:G, Tickets!A:A, $B$1, Tickets!C:C, "MFG", Tickets!E:E, "&gt;="&amp;A47, Tickets!E:E, "&lt;"&amp;EOMONTH(A47,0)+1) + SUMIFS(Tickets!I:I, Tickets!A:A, $B$1, Tickets!C:C, "MFG", Tickets!E:E, "&gt;="&amp;A47, Tickets!E:E, "&lt;="&amp;EOMONTH(A47,0))</f>
        <v>0</v>
      </c>
      <c r="Q47" s="26">
        <f t="shared" si="0"/>
        <v>0</v>
      </c>
      <c r="R47" s="44">
        <f>COUNTIFS(Tickets!$C:$C, "OMS", Tickets!$A:$A, $R$1, Tickets!$D:$D, "&gt;="&amp;$A47, Tickets!$D:$D, "&lt;"&amp;EOMONTH($A47,0)+1)</f>
        <v>0</v>
      </c>
      <c r="S47" s="44">
        <f>COUNTIFS(Tickets!$C:$C, "OMS", Tickets!$A:$A, $R$1, Tickets!$E:$E, "&gt;="&amp;$A47, Tickets!$E:$E, "&lt;"&amp;EOMONTH($A47,0)+1, Tickets!$N:$N, 1)</f>
        <v>0</v>
      </c>
      <c r="T47" s="44">
        <f>COUNTIFS(Tickets!$C:$C, "OMS", Tickets!$A:$A, $R$1, Tickets!$E:$E, "&gt;="&amp;$A47, Tickets!$E:$E, "&lt;"&amp;EOMONTH($A47,0)+1, Tickets!$N:$N, 0)</f>
        <v>0</v>
      </c>
      <c r="U47" s="44">
        <f>COUNTIFS(Tickets!$C:$C, "OMS", Tickets!$A:$A, $R$1, Tickets!$D:$D, "&gt;="&amp;$A47, Tickets!$D:$D, "&lt;"&amp;EOMONTH($A47,0)+1, Tickets!$E:$E, "&gt;"&amp;EOMONTH($A47,0)) + COUNTIFS(Tickets!$C:$C, "OMS", Tickets!$A:$A, $B$1, Tickets!$D:$D, "&gt;="&amp;$A47, Tickets!$D:$D, "&lt;="&amp;EOMONTH($A47,0), Tickets!$E:$E, "")</f>
        <v>0</v>
      </c>
      <c r="V47" s="36">
        <f>SUMIFS(Tickets!G:G, Tickets!A:A, $R$1, Tickets!C:C, "OMS", Tickets!E:E, "&gt;="&amp;A47, Tickets!E:E, "&lt;"&amp;EOMONTH(A47,0)+1) + SUMIFS(Tickets!I:I, Tickets!A:A, $B$1, Tickets!C:C, "OMS", Tickets!E:E, "&gt;="&amp;A47, Tickets!E:E, "&lt;="&amp;EOMONTH(A47,0))</f>
        <v>0</v>
      </c>
      <c r="W47" s="44">
        <f>COUNTIFS(Tickets!$C:$C, "FMS", Tickets!$A:$A, $R$1, Tickets!$D:$D, "&gt;="&amp;$A47, Tickets!$D:$D, "&lt;"&amp;EOMONTH($A47,0)+1)</f>
        <v>0</v>
      </c>
      <c r="X47" s="44">
        <f>COUNTIFS(Tickets!$C:$C, "FMS", Tickets!$A:$A, $R$1, Tickets!$E:$E, "&gt;="&amp;$A47, Tickets!$E:$E, "&lt;"&amp;EOMONTH($A47,0)+1, Tickets!$N:$N, 1)</f>
        <v>0</v>
      </c>
      <c r="Y47" s="44">
        <f>COUNTIFS(Tickets!$C:$C, "FMS", Tickets!$A:$A, $R$1, Tickets!$E:$E, "&gt;="&amp;$A47, Tickets!$E:$E, "&lt;"&amp;EOMONTH($A47,0)+1, Tickets!$N:$N, 0)</f>
        <v>0</v>
      </c>
      <c r="Z47" s="44">
        <f>COUNTIFS(Tickets!$C:$C, "MFG", Tickets!$A:$A, $B$1, Tickets!$D:$D, "&gt;="&amp;$A47, Tickets!$D:$D, "&lt;"&amp;EOMONTH($A47,0)+1, Tickets!$E:$E, "&gt;"&amp;EOMONTH($A47,0)) + COUNTIFS(Tickets!$C:$C, "FMS", Tickets!$A:$A, $B$1, Tickets!$D:$D, "&gt;="&amp;$A47, Tickets!$D:$D, "&lt;="&amp;EOMONTH($A47,0), Tickets!$E:$E, "")</f>
        <v>0</v>
      </c>
      <c r="AA47" s="36">
        <f>SUMIFS(Tickets!G:G, Tickets!A:A, $R$1, Tickets!C:C, "FMS", Tickets!E:E, "&gt;="&amp;A47, Tickets!E:E, "&lt;"&amp;EOMONTH(A47,0)+1) + SUMIFS(Tickets!I:I, Tickets!A:A, $B$1, Tickets!C:C, "FMS", Tickets!E:E, "&gt;="&amp;A47, Tickets!E:E, "&lt;="&amp;EOMONTH(A47,0))</f>
        <v>0</v>
      </c>
      <c r="AB47" s="44">
        <f>COUNTIFS(Tickets!$C:$C, "MFG", Tickets!$A:$A, $R$1, Tickets!$D:$D, "&gt;="&amp;$A47, Tickets!$D:$D, "&lt;"&amp;EOMONTH($A47,0)+1)</f>
        <v>0</v>
      </c>
      <c r="AC47" s="44">
        <f>COUNTIFS(Tickets!$C:$C, "MFG", Tickets!$A:$A, $R$1, Tickets!$E:$E, "&gt;="&amp;$A47, Tickets!$E:$E, "&lt;"&amp;EOMONTH($A47,0)+1, Tickets!$N:$N, 1)</f>
        <v>0</v>
      </c>
      <c r="AD47" s="44">
        <f>COUNTIFS(Tickets!$C:$C, "MFG", Tickets!$A:$A, $R$1, Tickets!$E:$E, "&gt;="&amp;$A47, Tickets!$E:$E, "&lt;"&amp;EOMONTH($A47,0)+1, Tickets!$N:$N, 0)</f>
        <v>0</v>
      </c>
      <c r="AE47" s="44">
        <f>COUNTIFS(Tickets!$C:$C, "MFG", Tickets!$A:$A, $R$1, Tickets!$D:$D, "&gt;="&amp;$A47, Tickets!$D:$D, "&lt;"&amp;EOMONTH($A47,0)+1, Tickets!$E:$E, "&gt;"&amp;EOMONTH($A47,0)) + COUNTIFS(Tickets!$C:$C, "MFG", Tickets!$A:$A, $B$1, Tickets!$D:$D, "&gt;="&amp;$A47, Tickets!$D:$D, "&lt;="&amp;EOMONTH($A47,0), Tickets!$E:$E, "")</f>
        <v>0</v>
      </c>
      <c r="AF47" s="36">
        <f>SUMIFS(Tickets!G:G, Tickets!A:A, $R$1, Tickets!C:C, "MFG", Tickets!E:E, "&gt;="&amp;A47, Tickets!E:E, "&lt;"&amp;EOMONTH(A47,0)+1) + SUMIFS(Tickets!I:I, Tickets!A:A, $B$1, Tickets!C:C, "MFG", Tickets!E:E, "&gt;="&amp;A47, Tickets!E:E, "&lt;="&amp;EOMONTH(A47,0))</f>
        <v>0</v>
      </c>
      <c r="AG47" s="24">
        <f t="shared" si="1"/>
        <v>0</v>
      </c>
    </row>
    <row r="48" spans="1:33" x14ac:dyDescent="0.25">
      <c r="A48" s="22">
        <v>47727</v>
      </c>
      <c r="B48" s="37">
        <f>COUNTIFS(Tickets!$C:$C, "OMS", Tickets!$A:$A, $B$1, Tickets!$D:$D, "&gt;="&amp;$A48, Tickets!$D:$D, "&lt;"&amp;EOMONTH($A48,0)+1)</f>
        <v>0</v>
      </c>
      <c r="C48" s="38">
        <f>COUNTIFS(Tickets!$C:$C, "OMS", Tickets!$A:$A, $B$1, Tickets!$E:$E, "&gt;="&amp;$A48, Tickets!$E:$E, "&lt;"&amp;EOMONTH($A48,0)+1, Tickets!$N:$N, 1)</f>
        <v>0</v>
      </c>
      <c r="D48" s="38">
        <f>COUNTIFS(Tickets!$C:$C, "OMS", Tickets!$A:$A, $B$1, Tickets!$E:$E, "&gt;="&amp;$A48, Tickets!$E:$E, "&lt;"&amp;EOMONTH($A48,0)+1, Tickets!$N:$N, 0)</f>
        <v>0</v>
      </c>
      <c r="E48" s="38">
        <f>COUNTIFS(Tickets!$C:$C, "OMS", Tickets!$A:$A, $B$1, Tickets!$D:$D, "&gt;="&amp;$A48, Tickets!$D:$D, "&lt;"&amp;EOMONTH($A48,0)+1, Tickets!$E:$E, "&gt;"&amp;EOMONTH($A48,0)) + COUNTIFS(Tickets!$C:$C, "OMS", Tickets!$A:$A, $B$1, Tickets!$D:$D, "&gt;="&amp;$A48, Tickets!$D:$D, "&lt;="&amp;EOMONTH($A48,0), Tickets!$E:$E, "")</f>
        <v>0</v>
      </c>
      <c r="F48" s="35">
        <f>SUMIFS(Tickets!G:G, Tickets!A:A, $B$1, Tickets!C:C, "OMS", Tickets!E:E, "&gt;="&amp;A48, Tickets!E:E, "&lt;"&amp;EOMONTH(A48,0)+1) + SUMIFS(Tickets!I:I, Tickets!A:A, $B$1, Tickets!C:C, "OMS", Tickets!E:E, "&gt;="&amp;A48, Tickets!E:E, "&lt;="&amp;EOMONTH(A48,0))</f>
        <v>0</v>
      </c>
      <c r="G48" s="38">
        <f>COUNTIFS(Tickets!$C:$C, "FMS", Tickets!$A:$A, $B$1, Tickets!$D:$D, "&gt;="&amp;$A48, Tickets!$D:$D, "&lt;"&amp;EOMONTH($A48,0)+1)</f>
        <v>0</v>
      </c>
      <c r="H48" s="38">
        <f>COUNTIFS(Tickets!$C:$C, "FMS", Tickets!$A:$A, $B$1, Tickets!$E:$E, "&gt;="&amp;$A48, Tickets!$E:$E, "&lt;"&amp;EOMONTH($A48,0)+1, Tickets!$N:$N, 1)</f>
        <v>0</v>
      </c>
      <c r="I48" s="38">
        <f>COUNTIFS(Tickets!$C:$C, "FMS", Tickets!$A:$A, $B$1, Tickets!$E:$E, "&gt;="&amp;$A48, Tickets!$E:$E, "&lt;"&amp;EOMONTH($A48,0)+1, Tickets!$N:$N, 0)</f>
        <v>0</v>
      </c>
      <c r="J48" s="38">
        <f>COUNTIFS(Tickets!$C:$C, "FMS", Tickets!$A:$A, $B$1, Tickets!$D:$D, "&gt;="&amp;$A48, Tickets!$D:$D, "&lt;"&amp;EOMONTH($A48,0)+1, Tickets!$E:$E, "&gt;"&amp;EOMONTH($A48,0)) + COUNTIFS(Tickets!$C:$C, "MFG", Tickets!$A:$A, $B$1, Tickets!$D:$D, "&gt;="&amp;$A48, Tickets!$D:$D, "&lt;="&amp;EOMONTH($A48,0), Tickets!$E:$E, "")</f>
        <v>0</v>
      </c>
      <c r="K48" s="35">
        <f>SUMIFS(Tickets!G:G, Tickets!A:A, $B$1, Tickets!C:C, "FMS", Tickets!E:E, "&gt;="&amp;A48, Tickets!E:E, "&lt;"&amp;EOMONTH(A48,0)+1) + SUMIFS(Tickets!I:I, Tickets!A:A, $B$1, Tickets!C:C, "FMS", Tickets!E:E, "&gt;="&amp;A48, Tickets!E:E, "&lt;="&amp;EOMONTH(A48,0))</f>
        <v>0</v>
      </c>
      <c r="L48" s="38">
        <f>COUNTIFS(Tickets!$C:$C, "MFG", Tickets!$A:$A, $B$1, Tickets!$D:$D, "&gt;="&amp;$A48, Tickets!$D:$D, "&lt;"&amp;EOMONTH($A48,0)+1)</f>
        <v>0</v>
      </c>
      <c r="M48" s="38">
        <f>COUNTIFS(Tickets!$C:$C, "MFG", Tickets!$A:$A, $B$1, Tickets!$E:$E, "&gt;="&amp;$A48, Tickets!$E:$E, "&lt;"&amp;EOMONTH($A48,0)+1, Tickets!$N:$N, 1)</f>
        <v>0</v>
      </c>
      <c r="N48" s="38">
        <f>COUNTIFS(Tickets!$C:$C, "MFG", Tickets!$A:$A, $B$1, Tickets!$E:$E, "&gt;="&amp;$A48, Tickets!$E:$E, "&lt;"&amp;EOMONTH($A48,0)+1, Tickets!$N:$N, 0)</f>
        <v>0</v>
      </c>
      <c r="O48" s="38">
        <f>COUNTIFS(Tickets!$C:$C, "MFG", Tickets!$A:$A, $B$1, Tickets!$D:$D, "&gt;="&amp;$A48, Tickets!$D:$D, "&lt;"&amp;EOMONTH($A48,0)+1, Tickets!$E:$E, "&gt;"&amp;EOMONTH($A48,0)) + COUNTIFS(Tickets!$C:$C, "MFG", Tickets!$A:$A, $B$1, Tickets!$D:$D, "&gt;="&amp;$A48, Tickets!$D:$D, "&lt;="&amp;EOMONTH($A48,0), Tickets!$E:$E, "")</f>
        <v>0</v>
      </c>
      <c r="P48" s="35">
        <f>SUMIFS(Tickets!G:G, Tickets!A:A, $B$1, Tickets!C:C, "MFG", Tickets!E:E, "&gt;="&amp;A48, Tickets!E:E, "&lt;"&amp;EOMONTH(A48,0)+1) + SUMIFS(Tickets!I:I, Tickets!A:A, $B$1, Tickets!C:C, "MFG", Tickets!E:E, "&gt;="&amp;A48, Tickets!E:E, "&lt;="&amp;EOMONTH(A48,0))</f>
        <v>0</v>
      </c>
      <c r="Q48" s="26">
        <f t="shared" si="0"/>
        <v>0</v>
      </c>
      <c r="R48" s="44">
        <f>COUNTIFS(Tickets!$C:$C, "OMS", Tickets!$A:$A, $R$1, Tickets!$D:$D, "&gt;="&amp;$A48, Tickets!$D:$D, "&lt;"&amp;EOMONTH($A48,0)+1)</f>
        <v>0</v>
      </c>
      <c r="S48" s="44">
        <f>COUNTIFS(Tickets!$C:$C, "OMS", Tickets!$A:$A, $R$1, Tickets!$E:$E, "&gt;="&amp;$A48, Tickets!$E:$E, "&lt;"&amp;EOMONTH($A48,0)+1, Tickets!$N:$N, 1)</f>
        <v>0</v>
      </c>
      <c r="T48" s="44">
        <f>COUNTIFS(Tickets!$C:$C, "OMS", Tickets!$A:$A, $R$1, Tickets!$E:$E, "&gt;="&amp;$A48, Tickets!$E:$E, "&lt;"&amp;EOMONTH($A48,0)+1, Tickets!$N:$N, 0)</f>
        <v>0</v>
      </c>
      <c r="U48" s="44">
        <f>COUNTIFS(Tickets!$C:$C, "OMS", Tickets!$A:$A, $R$1, Tickets!$D:$D, "&gt;="&amp;$A48, Tickets!$D:$D, "&lt;"&amp;EOMONTH($A48,0)+1, Tickets!$E:$E, "&gt;"&amp;EOMONTH($A48,0)) + COUNTIFS(Tickets!$C:$C, "OMS", Tickets!$A:$A, $B$1, Tickets!$D:$D, "&gt;="&amp;$A48, Tickets!$D:$D, "&lt;="&amp;EOMONTH($A48,0), Tickets!$E:$E, "")</f>
        <v>0</v>
      </c>
      <c r="V48" s="36">
        <f>SUMIFS(Tickets!G:G, Tickets!A:A, $R$1, Tickets!C:C, "OMS", Tickets!E:E, "&gt;="&amp;A48, Tickets!E:E, "&lt;"&amp;EOMONTH(A48,0)+1) + SUMIFS(Tickets!I:I, Tickets!A:A, $B$1, Tickets!C:C, "OMS", Tickets!E:E, "&gt;="&amp;A48, Tickets!E:E, "&lt;="&amp;EOMONTH(A48,0))</f>
        <v>0</v>
      </c>
      <c r="W48" s="44">
        <f>COUNTIFS(Tickets!$C:$C, "FMS", Tickets!$A:$A, $R$1, Tickets!$D:$D, "&gt;="&amp;$A48, Tickets!$D:$D, "&lt;"&amp;EOMONTH($A48,0)+1)</f>
        <v>0</v>
      </c>
      <c r="X48" s="44">
        <f>COUNTIFS(Tickets!$C:$C, "FMS", Tickets!$A:$A, $R$1, Tickets!$E:$E, "&gt;="&amp;$A48, Tickets!$E:$E, "&lt;"&amp;EOMONTH($A48,0)+1, Tickets!$N:$N, 1)</f>
        <v>0</v>
      </c>
      <c r="Y48" s="44">
        <f>COUNTIFS(Tickets!$C:$C, "FMS", Tickets!$A:$A, $R$1, Tickets!$E:$E, "&gt;="&amp;$A48, Tickets!$E:$E, "&lt;"&amp;EOMONTH($A48,0)+1, Tickets!$N:$N, 0)</f>
        <v>0</v>
      </c>
      <c r="Z48" s="44">
        <f>COUNTIFS(Tickets!$C:$C, "MFG", Tickets!$A:$A, $B$1, Tickets!$D:$D, "&gt;="&amp;$A48, Tickets!$D:$D, "&lt;"&amp;EOMONTH($A48,0)+1, Tickets!$E:$E, "&gt;"&amp;EOMONTH($A48,0)) + COUNTIFS(Tickets!$C:$C, "FMS", Tickets!$A:$A, $B$1, Tickets!$D:$D, "&gt;="&amp;$A48, Tickets!$D:$D, "&lt;="&amp;EOMONTH($A48,0), Tickets!$E:$E, "")</f>
        <v>0</v>
      </c>
      <c r="AA48" s="36">
        <f>SUMIFS(Tickets!G:G, Tickets!A:A, $R$1, Tickets!C:C, "FMS", Tickets!E:E, "&gt;="&amp;A48, Tickets!E:E, "&lt;"&amp;EOMONTH(A48,0)+1) + SUMIFS(Tickets!I:I, Tickets!A:A, $B$1, Tickets!C:C, "FMS", Tickets!E:E, "&gt;="&amp;A48, Tickets!E:E, "&lt;="&amp;EOMONTH(A48,0))</f>
        <v>0</v>
      </c>
      <c r="AB48" s="44">
        <f>COUNTIFS(Tickets!$C:$C, "MFG", Tickets!$A:$A, $R$1, Tickets!$D:$D, "&gt;="&amp;$A48, Tickets!$D:$D, "&lt;"&amp;EOMONTH($A48,0)+1)</f>
        <v>0</v>
      </c>
      <c r="AC48" s="44">
        <f>COUNTIFS(Tickets!$C:$C, "MFG", Tickets!$A:$A, $R$1, Tickets!$E:$E, "&gt;="&amp;$A48, Tickets!$E:$E, "&lt;"&amp;EOMONTH($A48,0)+1, Tickets!$N:$N, 1)</f>
        <v>0</v>
      </c>
      <c r="AD48" s="44">
        <f>COUNTIFS(Tickets!$C:$C, "MFG", Tickets!$A:$A, $R$1, Tickets!$E:$E, "&gt;="&amp;$A48, Tickets!$E:$E, "&lt;"&amp;EOMONTH($A48,0)+1, Tickets!$N:$N, 0)</f>
        <v>0</v>
      </c>
      <c r="AE48" s="44">
        <f>COUNTIFS(Tickets!$C:$C, "MFG", Tickets!$A:$A, $R$1, Tickets!$D:$D, "&gt;="&amp;$A48, Tickets!$D:$D, "&lt;"&amp;EOMONTH($A48,0)+1, Tickets!$E:$E, "&gt;"&amp;EOMONTH($A48,0)) + COUNTIFS(Tickets!$C:$C, "MFG", Tickets!$A:$A, $B$1, Tickets!$D:$D, "&gt;="&amp;$A48, Tickets!$D:$D, "&lt;="&amp;EOMONTH($A48,0), Tickets!$E:$E, "")</f>
        <v>0</v>
      </c>
      <c r="AF48" s="36">
        <f>SUMIFS(Tickets!G:G, Tickets!A:A, $R$1, Tickets!C:C, "MFG", Tickets!E:E, "&gt;="&amp;A48, Tickets!E:E, "&lt;"&amp;EOMONTH(A48,0)+1) + SUMIFS(Tickets!I:I, Tickets!A:A, $B$1, Tickets!C:C, "MFG", Tickets!E:E, "&gt;="&amp;A48, Tickets!E:E, "&lt;="&amp;EOMONTH(A48,0))</f>
        <v>0</v>
      </c>
      <c r="AG48" s="24">
        <f t="shared" si="1"/>
        <v>0</v>
      </c>
    </row>
    <row r="49" spans="1:33" x14ac:dyDescent="0.25">
      <c r="A49" s="22">
        <v>47757</v>
      </c>
      <c r="B49" s="37">
        <f>COUNTIFS(Tickets!$C:$C, "OMS", Tickets!$A:$A, $B$1, Tickets!$D:$D, "&gt;="&amp;$A49, Tickets!$D:$D, "&lt;"&amp;EOMONTH($A49,0)+1)</f>
        <v>0</v>
      </c>
      <c r="C49" s="38">
        <f>COUNTIFS(Tickets!$C:$C, "OMS", Tickets!$A:$A, $B$1, Tickets!$E:$E, "&gt;="&amp;$A49, Tickets!$E:$E, "&lt;"&amp;EOMONTH($A49,0)+1, Tickets!$N:$N, 1)</f>
        <v>0</v>
      </c>
      <c r="D49" s="38">
        <f>COUNTIFS(Tickets!$C:$C, "OMS", Tickets!$A:$A, $B$1, Tickets!$E:$E, "&gt;="&amp;$A49, Tickets!$E:$E, "&lt;"&amp;EOMONTH($A49,0)+1, Tickets!$N:$N, 0)</f>
        <v>0</v>
      </c>
      <c r="E49" s="38">
        <f>COUNTIFS(Tickets!$C:$C, "OMS", Tickets!$A:$A, $B$1, Tickets!$D:$D, "&gt;="&amp;$A49, Tickets!$D:$D, "&lt;"&amp;EOMONTH($A49,0)+1, Tickets!$E:$E, "&gt;"&amp;EOMONTH($A49,0)) + COUNTIFS(Tickets!$C:$C, "OMS", Tickets!$A:$A, $B$1, Tickets!$D:$D, "&gt;="&amp;$A49, Tickets!$D:$D, "&lt;="&amp;EOMONTH($A49,0), Tickets!$E:$E, "")</f>
        <v>0</v>
      </c>
      <c r="F49" s="35">
        <f>SUMIFS(Tickets!G:G, Tickets!A:A, $B$1, Tickets!C:C, "OMS", Tickets!E:E, "&gt;="&amp;A49, Tickets!E:E, "&lt;"&amp;EOMONTH(A49,0)+1) + SUMIFS(Tickets!I:I, Tickets!A:A, $B$1, Tickets!C:C, "OMS", Tickets!E:E, "&gt;="&amp;A49, Tickets!E:E, "&lt;="&amp;EOMONTH(A49,0))</f>
        <v>0</v>
      </c>
      <c r="G49" s="38">
        <f>COUNTIFS(Tickets!$C:$C, "FMS", Tickets!$A:$A, $B$1, Tickets!$D:$D, "&gt;="&amp;$A49, Tickets!$D:$D, "&lt;"&amp;EOMONTH($A49,0)+1)</f>
        <v>0</v>
      </c>
      <c r="H49" s="38">
        <f>COUNTIFS(Tickets!$C:$C, "FMS", Tickets!$A:$A, $B$1, Tickets!$E:$E, "&gt;="&amp;$A49, Tickets!$E:$E, "&lt;"&amp;EOMONTH($A49,0)+1, Tickets!$N:$N, 1)</f>
        <v>0</v>
      </c>
      <c r="I49" s="38">
        <f>COUNTIFS(Tickets!$C:$C, "FMS", Tickets!$A:$A, $B$1, Tickets!$E:$E, "&gt;="&amp;$A49, Tickets!$E:$E, "&lt;"&amp;EOMONTH($A49,0)+1, Tickets!$N:$N, 0)</f>
        <v>0</v>
      </c>
      <c r="J49" s="38">
        <f>COUNTIFS(Tickets!$C:$C, "FMS", Tickets!$A:$A, $B$1, Tickets!$D:$D, "&gt;="&amp;$A49, Tickets!$D:$D, "&lt;"&amp;EOMONTH($A49,0)+1, Tickets!$E:$E, "&gt;"&amp;EOMONTH($A49,0)) + COUNTIFS(Tickets!$C:$C, "MFG", Tickets!$A:$A, $B$1, Tickets!$D:$D, "&gt;="&amp;$A49, Tickets!$D:$D, "&lt;="&amp;EOMONTH($A49,0), Tickets!$E:$E, "")</f>
        <v>0</v>
      </c>
      <c r="K49" s="35">
        <f>SUMIFS(Tickets!G:G, Tickets!A:A, $B$1, Tickets!C:C, "FMS", Tickets!E:E, "&gt;="&amp;A49, Tickets!E:E, "&lt;"&amp;EOMONTH(A49,0)+1) + SUMIFS(Tickets!I:I, Tickets!A:A, $B$1, Tickets!C:C, "FMS", Tickets!E:E, "&gt;="&amp;A49, Tickets!E:E, "&lt;="&amp;EOMONTH(A49,0))</f>
        <v>0</v>
      </c>
      <c r="L49" s="38">
        <f>COUNTIFS(Tickets!$C:$C, "MFG", Tickets!$A:$A, $B$1, Tickets!$D:$D, "&gt;="&amp;$A49, Tickets!$D:$D, "&lt;"&amp;EOMONTH($A49,0)+1)</f>
        <v>0</v>
      </c>
      <c r="M49" s="38">
        <f>COUNTIFS(Tickets!$C:$C, "MFG", Tickets!$A:$A, $B$1, Tickets!$E:$E, "&gt;="&amp;$A49, Tickets!$E:$E, "&lt;"&amp;EOMONTH($A49,0)+1, Tickets!$N:$N, 1)</f>
        <v>0</v>
      </c>
      <c r="N49" s="38">
        <f>COUNTIFS(Tickets!$C:$C, "MFG", Tickets!$A:$A, $B$1, Tickets!$E:$E, "&gt;="&amp;$A49, Tickets!$E:$E, "&lt;"&amp;EOMONTH($A49,0)+1, Tickets!$N:$N, 0)</f>
        <v>0</v>
      </c>
      <c r="O49" s="38">
        <f>COUNTIFS(Tickets!$C:$C, "MFG", Tickets!$A:$A, $B$1, Tickets!$D:$D, "&gt;="&amp;$A49, Tickets!$D:$D, "&lt;"&amp;EOMONTH($A49,0)+1, Tickets!$E:$E, "&gt;"&amp;EOMONTH($A49,0)) + COUNTIFS(Tickets!$C:$C, "MFG", Tickets!$A:$A, $B$1, Tickets!$D:$D, "&gt;="&amp;$A49, Tickets!$D:$D, "&lt;="&amp;EOMONTH($A49,0), Tickets!$E:$E, "")</f>
        <v>0</v>
      </c>
      <c r="P49" s="35">
        <f>SUMIFS(Tickets!G:G, Tickets!A:A, $B$1, Tickets!C:C, "MFG", Tickets!E:E, "&gt;="&amp;A49, Tickets!E:E, "&lt;"&amp;EOMONTH(A49,0)+1) + SUMIFS(Tickets!I:I, Tickets!A:A, $B$1, Tickets!C:C, "MFG", Tickets!E:E, "&gt;="&amp;A49, Tickets!E:E, "&lt;="&amp;EOMONTH(A49,0))</f>
        <v>0</v>
      </c>
      <c r="Q49" s="26">
        <f t="shared" si="0"/>
        <v>0</v>
      </c>
      <c r="R49" s="44">
        <f>COUNTIFS(Tickets!$C:$C, "OMS", Tickets!$A:$A, $R$1, Tickets!$D:$D, "&gt;="&amp;$A49, Tickets!$D:$D, "&lt;"&amp;EOMONTH($A49,0)+1)</f>
        <v>0</v>
      </c>
      <c r="S49" s="44">
        <f>COUNTIFS(Tickets!$C:$C, "OMS", Tickets!$A:$A, $R$1, Tickets!$E:$E, "&gt;="&amp;$A49, Tickets!$E:$E, "&lt;"&amp;EOMONTH($A49,0)+1, Tickets!$N:$N, 1)</f>
        <v>0</v>
      </c>
      <c r="T49" s="44">
        <f>COUNTIFS(Tickets!$C:$C, "OMS", Tickets!$A:$A, $R$1, Tickets!$E:$E, "&gt;="&amp;$A49, Tickets!$E:$E, "&lt;"&amp;EOMONTH($A49,0)+1, Tickets!$N:$N, 0)</f>
        <v>0</v>
      </c>
      <c r="U49" s="44">
        <f>COUNTIFS(Tickets!$C:$C, "OMS", Tickets!$A:$A, $R$1, Tickets!$D:$D, "&gt;="&amp;$A49, Tickets!$D:$D, "&lt;"&amp;EOMONTH($A49,0)+1, Tickets!$E:$E, "&gt;"&amp;EOMONTH($A49,0)) + COUNTIFS(Tickets!$C:$C, "OMS", Tickets!$A:$A, $B$1, Tickets!$D:$D, "&gt;="&amp;$A49, Tickets!$D:$D, "&lt;="&amp;EOMONTH($A49,0), Tickets!$E:$E, "")</f>
        <v>0</v>
      </c>
      <c r="V49" s="36">
        <f>SUMIFS(Tickets!G:G, Tickets!A:A, $R$1, Tickets!C:C, "OMS", Tickets!E:E, "&gt;="&amp;A49, Tickets!E:E, "&lt;"&amp;EOMONTH(A49,0)+1) + SUMIFS(Tickets!I:I, Tickets!A:A, $B$1, Tickets!C:C, "OMS", Tickets!E:E, "&gt;="&amp;A49, Tickets!E:E, "&lt;="&amp;EOMONTH(A49,0))</f>
        <v>0</v>
      </c>
      <c r="W49" s="44">
        <f>COUNTIFS(Tickets!$C:$C, "FMS", Tickets!$A:$A, $R$1, Tickets!$D:$D, "&gt;="&amp;$A49, Tickets!$D:$D, "&lt;"&amp;EOMONTH($A49,0)+1)</f>
        <v>0</v>
      </c>
      <c r="X49" s="44">
        <f>COUNTIFS(Tickets!$C:$C, "FMS", Tickets!$A:$A, $R$1, Tickets!$E:$E, "&gt;="&amp;$A49, Tickets!$E:$E, "&lt;"&amp;EOMONTH($A49,0)+1, Tickets!$N:$N, 1)</f>
        <v>0</v>
      </c>
      <c r="Y49" s="44">
        <f>COUNTIFS(Tickets!$C:$C, "FMS", Tickets!$A:$A, $R$1, Tickets!$E:$E, "&gt;="&amp;$A49, Tickets!$E:$E, "&lt;"&amp;EOMONTH($A49,0)+1, Tickets!$N:$N, 0)</f>
        <v>0</v>
      </c>
      <c r="Z49" s="44">
        <f>COUNTIFS(Tickets!$C:$C, "MFG", Tickets!$A:$A, $B$1, Tickets!$D:$D, "&gt;="&amp;$A49, Tickets!$D:$D, "&lt;"&amp;EOMONTH($A49,0)+1, Tickets!$E:$E, "&gt;"&amp;EOMONTH($A49,0)) + COUNTIFS(Tickets!$C:$C, "FMS", Tickets!$A:$A, $B$1, Tickets!$D:$D, "&gt;="&amp;$A49, Tickets!$D:$D, "&lt;="&amp;EOMONTH($A49,0), Tickets!$E:$E, "")</f>
        <v>0</v>
      </c>
      <c r="AA49" s="36">
        <f>SUMIFS(Tickets!G:G, Tickets!A:A, $R$1, Tickets!C:C, "FMS", Tickets!E:E, "&gt;="&amp;A49, Tickets!E:E, "&lt;"&amp;EOMONTH(A49,0)+1) + SUMIFS(Tickets!I:I, Tickets!A:A, $B$1, Tickets!C:C, "FMS", Tickets!E:E, "&gt;="&amp;A49, Tickets!E:E, "&lt;="&amp;EOMONTH(A49,0))</f>
        <v>0</v>
      </c>
      <c r="AB49" s="44">
        <f>COUNTIFS(Tickets!$C:$C, "MFG", Tickets!$A:$A, $R$1, Tickets!$D:$D, "&gt;="&amp;$A49, Tickets!$D:$D, "&lt;"&amp;EOMONTH($A49,0)+1)</f>
        <v>0</v>
      </c>
      <c r="AC49" s="44">
        <f>COUNTIFS(Tickets!$C:$C, "MFG", Tickets!$A:$A, $R$1, Tickets!$E:$E, "&gt;="&amp;$A49, Tickets!$E:$E, "&lt;"&amp;EOMONTH($A49,0)+1, Tickets!$N:$N, 1)</f>
        <v>0</v>
      </c>
      <c r="AD49" s="44">
        <f>COUNTIFS(Tickets!$C:$C, "MFG", Tickets!$A:$A, $R$1, Tickets!$E:$E, "&gt;="&amp;$A49, Tickets!$E:$E, "&lt;"&amp;EOMONTH($A49,0)+1, Tickets!$N:$N, 0)</f>
        <v>0</v>
      </c>
      <c r="AE49" s="44">
        <f>COUNTIFS(Tickets!$C:$C, "MFG", Tickets!$A:$A, $R$1, Tickets!$D:$D, "&gt;="&amp;$A49, Tickets!$D:$D, "&lt;"&amp;EOMONTH($A49,0)+1, Tickets!$E:$E, "&gt;"&amp;EOMONTH($A49,0)) + COUNTIFS(Tickets!$C:$C, "MFG", Tickets!$A:$A, $B$1, Tickets!$D:$D, "&gt;="&amp;$A49, Tickets!$D:$D, "&lt;="&amp;EOMONTH($A49,0), Tickets!$E:$E, "")</f>
        <v>0</v>
      </c>
      <c r="AF49" s="36">
        <f>SUMIFS(Tickets!G:G, Tickets!A:A, $R$1, Tickets!C:C, "MFG", Tickets!E:E, "&gt;="&amp;A49, Tickets!E:E, "&lt;"&amp;EOMONTH(A49,0)+1) + SUMIFS(Tickets!I:I, Tickets!A:A, $B$1, Tickets!C:C, "MFG", Tickets!E:E, "&gt;="&amp;A49, Tickets!E:E, "&lt;="&amp;EOMONTH(A49,0))</f>
        <v>0</v>
      </c>
      <c r="AG49" s="24">
        <f t="shared" si="1"/>
        <v>0</v>
      </c>
    </row>
    <row r="50" spans="1:33" x14ac:dyDescent="0.25">
      <c r="A50" s="22">
        <v>47788</v>
      </c>
      <c r="B50" s="37">
        <f>COUNTIFS(Tickets!$C:$C, "OMS", Tickets!$A:$A, $B$1, Tickets!$D:$D, "&gt;="&amp;$A50, Tickets!$D:$D, "&lt;"&amp;EOMONTH($A50,0)+1)</f>
        <v>0</v>
      </c>
      <c r="C50" s="38">
        <f>COUNTIFS(Tickets!$C:$C, "OMS", Tickets!$A:$A, $B$1, Tickets!$E:$E, "&gt;="&amp;$A50, Tickets!$E:$E, "&lt;"&amp;EOMONTH($A50,0)+1, Tickets!$N:$N, 1)</f>
        <v>0</v>
      </c>
      <c r="D50" s="38">
        <f>COUNTIFS(Tickets!$C:$C, "OMS", Tickets!$A:$A, $B$1, Tickets!$E:$E, "&gt;="&amp;$A50, Tickets!$E:$E, "&lt;"&amp;EOMONTH($A50,0)+1, Tickets!$N:$N, 0)</f>
        <v>0</v>
      </c>
      <c r="E50" s="38">
        <f>COUNTIFS(Tickets!$C:$C, "OMS", Tickets!$A:$A, $B$1, Tickets!$D:$D, "&gt;="&amp;$A50, Tickets!$D:$D, "&lt;"&amp;EOMONTH($A50,0)+1, Tickets!$E:$E, "&gt;"&amp;EOMONTH($A50,0)) + COUNTIFS(Tickets!$C:$C, "OMS", Tickets!$A:$A, $B$1, Tickets!$D:$D, "&gt;="&amp;$A50, Tickets!$D:$D, "&lt;="&amp;EOMONTH($A50,0), Tickets!$E:$E, "")</f>
        <v>0</v>
      </c>
      <c r="F50" s="35">
        <f>SUMIFS(Tickets!G:G, Tickets!A:A, $B$1, Tickets!C:C, "OMS", Tickets!E:E, "&gt;="&amp;A50, Tickets!E:E, "&lt;"&amp;EOMONTH(A50,0)+1) + SUMIFS(Tickets!I:I, Tickets!A:A, $B$1, Tickets!C:C, "OMS", Tickets!E:E, "&gt;="&amp;A50, Tickets!E:E, "&lt;="&amp;EOMONTH(A50,0))</f>
        <v>0</v>
      </c>
      <c r="G50" s="38">
        <f>COUNTIFS(Tickets!$C:$C, "FMS", Tickets!$A:$A, $B$1, Tickets!$D:$D, "&gt;="&amp;$A50, Tickets!$D:$D, "&lt;"&amp;EOMONTH($A50,0)+1)</f>
        <v>0</v>
      </c>
      <c r="H50" s="38">
        <f>COUNTIFS(Tickets!$C:$C, "FMS", Tickets!$A:$A, $B$1, Tickets!$E:$E, "&gt;="&amp;$A50, Tickets!$E:$E, "&lt;"&amp;EOMONTH($A50,0)+1, Tickets!$N:$N, 1)</f>
        <v>0</v>
      </c>
      <c r="I50" s="38">
        <f>COUNTIFS(Tickets!$C:$C, "FMS", Tickets!$A:$A, $B$1, Tickets!$E:$E, "&gt;="&amp;$A50, Tickets!$E:$E, "&lt;"&amp;EOMONTH($A50,0)+1, Tickets!$N:$N, 0)</f>
        <v>0</v>
      </c>
      <c r="J50" s="38">
        <f>COUNTIFS(Tickets!$C:$C, "FMS", Tickets!$A:$A, $B$1, Tickets!$D:$D, "&gt;="&amp;$A50, Tickets!$D:$D, "&lt;"&amp;EOMONTH($A50,0)+1, Tickets!$E:$E, "&gt;"&amp;EOMONTH($A50,0)) + COUNTIFS(Tickets!$C:$C, "MFG", Tickets!$A:$A, $B$1, Tickets!$D:$D, "&gt;="&amp;$A50, Tickets!$D:$D, "&lt;="&amp;EOMONTH($A50,0), Tickets!$E:$E, "")</f>
        <v>0</v>
      </c>
      <c r="K50" s="35">
        <f>SUMIFS(Tickets!G:G, Tickets!A:A, $B$1, Tickets!C:C, "FMS", Tickets!E:E, "&gt;="&amp;A50, Tickets!E:E, "&lt;"&amp;EOMONTH(A50,0)+1) + SUMIFS(Tickets!I:I, Tickets!A:A, $B$1, Tickets!C:C, "FMS", Tickets!E:E, "&gt;="&amp;A50, Tickets!E:E, "&lt;="&amp;EOMONTH(A50,0))</f>
        <v>0</v>
      </c>
      <c r="L50" s="38">
        <f>COUNTIFS(Tickets!$C:$C, "MFG", Tickets!$A:$A, $B$1, Tickets!$D:$D, "&gt;="&amp;$A50, Tickets!$D:$D, "&lt;"&amp;EOMONTH($A50,0)+1)</f>
        <v>0</v>
      </c>
      <c r="M50" s="38">
        <f>COUNTIFS(Tickets!$C:$C, "MFG", Tickets!$A:$A, $B$1, Tickets!$E:$E, "&gt;="&amp;$A50, Tickets!$E:$E, "&lt;"&amp;EOMONTH($A50,0)+1, Tickets!$N:$N, 1)</f>
        <v>0</v>
      </c>
      <c r="N50" s="38">
        <f>COUNTIFS(Tickets!$C:$C, "MFG", Tickets!$A:$A, $B$1, Tickets!$E:$E, "&gt;="&amp;$A50, Tickets!$E:$E, "&lt;"&amp;EOMONTH($A50,0)+1, Tickets!$N:$N, 0)</f>
        <v>0</v>
      </c>
      <c r="O50" s="38">
        <f>COUNTIFS(Tickets!$C:$C, "MFG", Tickets!$A:$A, $B$1, Tickets!$D:$D, "&gt;="&amp;$A50, Tickets!$D:$D, "&lt;"&amp;EOMONTH($A50,0)+1, Tickets!$E:$E, "&gt;"&amp;EOMONTH($A50,0)) + COUNTIFS(Tickets!$C:$C, "MFG", Tickets!$A:$A, $B$1, Tickets!$D:$D, "&gt;="&amp;$A50, Tickets!$D:$D, "&lt;="&amp;EOMONTH($A50,0), Tickets!$E:$E, "")</f>
        <v>0</v>
      </c>
      <c r="P50" s="35">
        <f>SUMIFS(Tickets!G:G, Tickets!A:A, $B$1, Tickets!C:C, "MFG", Tickets!E:E, "&gt;="&amp;A50, Tickets!E:E, "&lt;"&amp;EOMONTH(A50,0)+1) + SUMIFS(Tickets!I:I, Tickets!A:A, $B$1, Tickets!C:C, "MFG", Tickets!E:E, "&gt;="&amp;A50, Tickets!E:E, "&lt;="&amp;EOMONTH(A50,0))</f>
        <v>0</v>
      </c>
      <c r="Q50" s="26">
        <f t="shared" si="0"/>
        <v>0</v>
      </c>
      <c r="R50" s="44">
        <f>COUNTIFS(Tickets!$C:$C, "OMS", Tickets!$A:$A, $R$1, Tickets!$D:$D, "&gt;="&amp;$A50, Tickets!$D:$D, "&lt;"&amp;EOMONTH($A50,0)+1)</f>
        <v>0</v>
      </c>
      <c r="S50" s="44">
        <f>COUNTIFS(Tickets!$C:$C, "OMS", Tickets!$A:$A, $R$1, Tickets!$E:$E, "&gt;="&amp;$A50, Tickets!$E:$E, "&lt;"&amp;EOMONTH($A50,0)+1, Tickets!$N:$N, 1)</f>
        <v>0</v>
      </c>
      <c r="T50" s="44">
        <f>COUNTIFS(Tickets!$C:$C, "OMS", Tickets!$A:$A, $R$1, Tickets!$E:$E, "&gt;="&amp;$A50, Tickets!$E:$E, "&lt;"&amp;EOMONTH($A50,0)+1, Tickets!$N:$N, 0)</f>
        <v>0</v>
      </c>
      <c r="U50" s="44">
        <f>COUNTIFS(Tickets!$C:$C, "OMS", Tickets!$A:$A, $R$1, Tickets!$D:$D, "&gt;="&amp;$A50, Tickets!$D:$D, "&lt;"&amp;EOMONTH($A50,0)+1, Tickets!$E:$E, "&gt;"&amp;EOMONTH($A50,0)) + COUNTIFS(Tickets!$C:$C, "OMS", Tickets!$A:$A, $B$1, Tickets!$D:$D, "&gt;="&amp;$A50, Tickets!$D:$D, "&lt;="&amp;EOMONTH($A50,0), Tickets!$E:$E, "")</f>
        <v>0</v>
      </c>
      <c r="V50" s="36">
        <f>SUMIFS(Tickets!G:G, Tickets!A:A, $R$1, Tickets!C:C, "OMS", Tickets!E:E, "&gt;="&amp;A50, Tickets!E:E, "&lt;"&amp;EOMONTH(A50,0)+1) + SUMIFS(Tickets!I:I, Tickets!A:A, $B$1, Tickets!C:C, "OMS", Tickets!E:E, "&gt;="&amp;A50, Tickets!E:E, "&lt;="&amp;EOMONTH(A50,0))</f>
        <v>0</v>
      </c>
      <c r="W50" s="44">
        <f>COUNTIFS(Tickets!$C:$C, "FMS", Tickets!$A:$A, $R$1, Tickets!$D:$D, "&gt;="&amp;$A50, Tickets!$D:$D, "&lt;"&amp;EOMONTH($A50,0)+1)</f>
        <v>0</v>
      </c>
      <c r="X50" s="44">
        <f>COUNTIFS(Tickets!$C:$C, "FMS", Tickets!$A:$A, $R$1, Tickets!$E:$E, "&gt;="&amp;$A50, Tickets!$E:$E, "&lt;"&amp;EOMONTH($A50,0)+1, Tickets!$N:$N, 1)</f>
        <v>0</v>
      </c>
      <c r="Y50" s="44">
        <f>COUNTIFS(Tickets!$C:$C, "FMS", Tickets!$A:$A, $R$1, Tickets!$E:$E, "&gt;="&amp;$A50, Tickets!$E:$E, "&lt;"&amp;EOMONTH($A50,0)+1, Tickets!$N:$N, 0)</f>
        <v>0</v>
      </c>
      <c r="Z50" s="44">
        <f>COUNTIFS(Tickets!$C:$C, "MFG", Tickets!$A:$A, $B$1, Tickets!$D:$D, "&gt;="&amp;$A50, Tickets!$D:$D, "&lt;"&amp;EOMONTH($A50,0)+1, Tickets!$E:$E, "&gt;"&amp;EOMONTH($A50,0)) + COUNTIFS(Tickets!$C:$C, "FMS", Tickets!$A:$A, $B$1, Tickets!$D:$D, "&gt;="&amp;$A50, Tickets!$D:$D, "&lt;="&amp;EOMONTH($A50,0), Tickets!$E:$E, "")</f>
        <v>0</v>
      </c>
      <c r="AA50" s="36">
        <f>SUMIFS(Tickets!G:G, Tickets!A:A, $R$1, Tickets!C:C, "FMS", Tickets!E:E, "&gt;="&amp;A50, Tickets!E:E, "&lt;"&amp;EOMONTH(A50,0)+1) + SUMIFS(Tickets!I:I, Tickets!A:A, $B$1, Tickets!C:C, "FMS", Tickets!E:E, "&gt;="&amp;A50, Tickets!E:E, "&lt;="&amp;EOMONTH(A50,0))</f>
        <v>0</v>
      </c>
      <c r="AB50" s="44">
        <f>COUNTIFS(Tickets!$C:$C, "MFG", Tickets!$A:$A, $R$1, Tickets!$D:$D, "&gt;="&amp;$A50, Tickets!$D:$D, "&lt;"&amp;EOMONTH($A50,0)+1)</f>
        <v>0</v>
      </c>
      <c r="AC50" s="44">
        <f>COUNTIFS(Tickets!$C:$C, "MFG", Tickets!$A:$A, $R$1, Tickets!$E:$E, "&gt;="&amp;$A50, Tickets!$E:$E, "&lt;"&amp;EOMONTH($A50,0)+1, Tickets!$N:$N, 1)</f>
        <v>0</v>
      </c>
      <c r="AD50" s="44">
        <f>COUNTIFS(Tickets!$C:$C, "MFG", Tickets!$A:$A, $R$1, Tickets!$E:$E, "&gt;="&amp;$A50, Tickets!$E:$E, "&lt;"&amp;EOMONTH($A50,0)+1, Tickets!$N:$N, 0)</f>
        <v>0</v>
      </c>
      <c r="AE50" s="44">
        <f>COUNTIFS(Tickets!$C:$C, "MFG", Tickets!$A:$A, $R$1, Tickets!$D:$D, "&gt;="&amp;$A50, Tickets!$D:$D, "&lt;"&amp;EOMONTH($A50,0)+1, Tickets!$E:$E, "&gt;"&amp;EOMONTH($A50,0)) + COUNTIFS(Tickets!$C:$C, "MFG", Tickets!$A:$A, $B$1, Tickets!$D:$D, "&gt;="&amp;$A50, Tickets!$D:$D, "&lt;="&amp;EOMONTH($A50,0), Tickets!$E:$E, "")</f>
        <v>0</v>
      </c>
      <c r="AF50" s="36">
        <f>SUMIFS(Tickets!G:G, Tickets!A:A, $R$1, Tickets!C:C, "MFG", Tickets!E:E, "&gt;="&amp;A50, Tickets!E:E, "&lt;"&amp;EOMONTH(A50,0)+1) + SUMIFS(Tickets!I:I, Tickets!A:A, $B$1, Tickets!C:C, "MFG", Tickets!E:E, "&gt;="&amp;A50, Tickets!E:E, "&lt;="&amp;EOMONTH(A50,0))</f>
        <v>0</v>
      </c>
      <c r="AG50" s="24">
        <f t="shared" si="1"/>
        <v>0</v>
      </c>
    </row>
    <row r="51" spans="1:33" x14ac:dyDescent="0.25">
      <c r="A51" s="22">
        <v>47818</v>
      </c>
      <c r="B51" s="37">
        <f>COUNTIFS(Tickets!$C:$C, "OMS", Tickets!$A:$A, $B$1, Tickets!$D:$D, "&gt;="&amp;$A51, Tickets!$D:$D, "&lt;"&amp;EOMONTH($A51,0)+1)</f>
        <v>0</v>
      </c>
      <c r="C51" s="38">
        <f>COUNTIFS(Tickets!$C:$C, "OMS", Tickets!$A:$A, $B$1, Tickets!$E:$E, "&gt;="&amp;$A51, Tickets!$E:$E, "&lt;"&amp;EOMONTH($A51,0)+1, Tickets!$N:$N, 1)</f>
        <v>0</v>
      </c>
      <c r="D51" s="38">
        <f>COUNTIFS(Tickets!$C:$C, "OMS", Tickets!$A:$A, $B$1, Tickets!$E:$E, "&gt;="&amp;$A51, Tickets!$E:$E, "&lt;"&amp;EOMONTH($A51,0)+1, Tickets!$N:$N, 0)</f>
        <v>0</v>
      </c>
      <c r="E51" s="38">
        <f>COUNTIFS(Tickets!$C:$C, "OMS", Tickets!$A:$A, $B$1, Tickets!$D:$D, "&gt;="&amp;$A51, Tickets!$D:$D, "&lt;"&amp;EOMONTH($A51,0)+1, Tickets!$E:$E, "&gt;"&amp;EOMONTH($A51,0)) + COUNTIFS(Tickets!$C:$C, "OMS", Tickets!$A:$A, $B$1, Tickets!$D:$D, "&gt;="&amp;$A51, Tickets!$D:$D, "&lt;="&amp;EOMONTH($A51,0), Tickets!$E:$E, "")</f>
        <v>0</v>
      </c>
      <c r="F51" s="35">
        <f>SUMIFS(Tickets!G:G, Tickets!A:A, $B$1, Tickets!C:C, "OMS", Tickets!E:E, "&gt;="&amp;A51, Tickets!E:E, "&lt;"&amp;EOMONTH(A51,0)+1) + SUMIFS(Tickets!I:I, Tickets!A:A, $B$1, Tickets!C:C, "OMS", Tickets!E:E, "&gt;="&amp;A51, Tickets!E:E, "&lt;="&amp;EOMONTH(A51,0))</f>
        <v>0</v>
      </c>
      <c r="G51" s="38">
        <f>COUNTIFS(Tickets!$C:$C, "FMS", Tickets!$A:$A, $B$1, Tickets!$D:$D, "&gt;="&amp;$A51, Tickets!$D:$D, "&lt;"&amp;EOMONTH($A51,0)+1)</f>
        <v>0</v>
      </c>
      <c r="H51" s="38">
        <f>COUNTIFS(Tickets!$C:$C, "FMS", Tickets!$A:$A, $B$1, Tickets!$E:$E, "&gt;="&amp;$A51, Tickets!$E:$E, "&lt;"&amp;EOMONTH($A51,0)+1, Tickets!$N:$N, 1)</f>
        <v>0</v>
      </c>
      <c r="I51" s="38">
        <f>COUNTIFS(Tickets!$C:$C, "FMS", Tickets!$A:$A, $B$1, Tickets!$E:$E, "&gt;="&amp;$A51, Tickets!$E:$E, "&lt;"&amp;EOMONTH($A51,0)+1, Tickets!$N:$N, 0)</f>
        <v>0</v>
      </c>
      <c r="J51" s="38">
        <f>COUNTIFS(Tickets!$C:$C, "FMS", Tickets!$A:$A, $B$1, Tickets!$D:$D, "&gt;="&amp;$A51, Tickets!$D:$D, "&lt;"&amp;EOMONTH($A51,0)+1, Tickets!$E:$E, "&gt;"&amp;EOMONTH($A51,0)) + COUNTIFS(Tickets!$C:$C, "MFG", Tickets!$A:$A, $B$1, Tickets!$D:$D, "&gt;="&amp;$A51, Tickets!$D:$D, "&lt;="&amp;EOMONTH($A51,0), Tickets!$E:$E, "")</f>
        <v>0</v>
      </c>
      <c r="K51" s="35">
        <f>SUMIFS(Tickets!G:G, Tickets!A:A, $B$1, Tickets!C:C, "FMS", Tickets!E:E, "&gt;="&amp;A51, Tickets!E:E, "&lt;"&amp;EOMONTH(A51,0)+1) + SUMIFS(Tickets!I:I, Tickets!A:A, $B$1, Tickets!C:C, "FMS", Tickets!E:E, "&gt;="&amp;A51, Tickets!E:E, "&lt;="&amp;EOMONTH(A51,0))</f>
        <v>0</v>
      </c>
      <c r="L51" s="38">
        <f>COUNTIFS(Tickets!$C:$C, "MFG", Tickets!$A:$A, $B$1, Tickets!$D:$D, "&gt;="&amp;$A51, Tickets!$D:$D, "&lt;"&amp;EOMONTH($A51,0)+1)</f>
        <v>0</v>
      </c>
      <c r="M51" s="38">
        <f>COUNTIFS(Tickets!$C:$C, "MFG", Tickets!$A:$A, $B$1, Tickets!$E:$E, "&gt;="&amp;$A51, Tickets!$E:$E, "&lt;"&amp;EOMONTH($A51,0)+1, Tickets!$N:$N, 1)</f>
        <v>0</v>
      </c>
      <c r="N51" s="38">
        <f>COUNTIFS(Tickets!$C:$C, "MFG", Tickets!$A:$A, $B$1, Tickets!$E:$E, "&gt;="&amp;$A51, Tickets!$E:$E, "&lt;"&amp;EOMONTH($A51,0)+1, Tickets!$N:$N, 0)</f>
        <v>0</v>
      </c>
      <c r="O51" s="38">
        <f>COUNTIFS(Tickets!$C:$C, "MFG", Tickets!$A:$A, $B$1, Tickets!$D:$D, "&gt;="&amp;$A51, Tickets!$D:$D, "&lt;"&amp;EOMONTH($A51,0)+1, Tickets!$E:$E, "&gt;"&amp;EOMONTH($A51,0)) + COUNTIFS(Tickets!$C:$C, "MFG", Tickets!$A:$A, $B$1, Tickets!$D:$D, "&gt;="&amp;$A51, Tickets!$D:$D, "&lt;="&amp;EOMONTH($A51,0), Tickets!$E:$E, "")</f>
        <v>0</v>
      </c>
      <c r="P51" s="35">
        <f>SUMIFS(Tickets!G:G, Tickets!A:A, $B$1, Tickets!C:C, "MFG", Tickets!E:E, "&gt;="&amp;A51, Tickets!E:E, "&lt;"&amp;EOMONTH(A51,0)+1) + SUMIFS(Tickets!I:I, Tickets!A:A, $B$1, Tickets!C:C, "MFG", Tickets!E:E, "&gt;="&amp;A51, Tickets!E:E, "&lt;="&amp;EOMONTH(A51,0))</f>
        <v>0</v>
      </c>
      <c r="Q51" s="26">
        <f t="shared" si="0"/>
        <v>0</v>
      </c>
      <c r="R51" s="44">
        <f>COUNTIFS(Tickets!$C:$C, "OMS", Tickets!$A:$A, $R$1, Tickets!$D:$D, "&gt;="&amp;$A51, Tickets!$D:$D, "&lt;"&amp;EOMONTH($A51,0)+1)</f>
        <v>0</v>
      </c>
      <c r="S51" s="44">
        <f>COUNTIFS(Tickets!$C:$C, "OMS", Tickets!$A:$A, $R$1, Tickets!$E:$E, "&gt;="&amp;$A51, Tickets!$E:$E, "&lt;"&amp;EOMONTH($A51,0)+1, Tickets!$N:$N, 1)</f>
        <v>0</v>
      </c>
      <c r="T51" s="44">
        <f>COUNTIFS(Tickets!$C:$C, "OMS", Tickets!$A:$A, $R$1, Tickets!$E:$E, "&gt;="&amp;$A51, Tickets!$E:$E, "&lt;"&amp;EOMONTH($A51,0)+1, Tickets!$N:$N, 0)</f>
        <v>0</v>
      </c>
      <c r="U51" s="44">
        <f>COUNTIFS(Tickets!$C:$C, "OMS", Tickets!$A:$A, $R$1, Tickets!$D:$D, "&gt;="&amp;$A51, Tickets!$D:$D, "&lt;"&amp;EOMONTH($A51,0)+1, Tickets!$E:$E, "&gt;"&amp;EOMONTH($A51,0)) + COUNTIFS(Tickets!$C:$C, "OMS", Tickets!$A:$A, $B$1, Tickets!$D:$D, "&gt;="&amp;$A51, Tickets!$D:$D, "&lt;="&amp;EOMONTH($A51,0), Tickets!$E:$E, "")</f>
        <v>0</v>
      </c>
      <c r="V51" s="36">
        <f>SUMIFS(Tickets!G:G, Tickets!A:A, $R$1, Tickets!C:C, "OMS", Tickets!E:E, "&gt;="&amp;A51, Tickets!E:E, "&lt;"&amp;EOMONTH(A51,0)+1) + SUMIFS(Tickets!I:I, Tickets!A:A, $B$1, Tickets!C:C, "OMS", Tickets!E:E, "&gt;="&amp;A51, Tickets!E:E, "&lt;="&amp;EOMONTH(A51,0))</f>
        <v>0</v>
      </c>
      <c r="W51" s="44">
        <f>COUNTIFS(Tickets!$C:$C, "FMS", Tickets!$A:$A, $R$1, Tickets!$D:$D, "&gt;="&amp;$A51, Tickets!$D:$D, "&lt;"&amp;EOMONTH($A51,0)+1)</f>
        <v>0</v>
      </c>
      <c r="X51" s="44">
        <f>COUNTIFS(Tickets!$C:$C, "FMS", Tickets!$A:$A, $R$1, Tickets!$E:$E, "&gt;="&amp;$A51, Tickets!$E:$E, "&lt;"&amp;EOMONTH($A51,0)+1, Tickets!$N:$N, 1)</f>
        <v>0</v>
      </c>
      <c r="Y51" s="44">
        <f>COUNTIFS(Tickets!$C:$C, "FMS", Tickets!$A:$A, $R$1, Tickets!$E:$E, "&gt;="&amp;$A51, Tickets!$E:$E, "&lt;"&amp;EOMONTH($A51,0)+1, Tickets!$N:$N, 0)</f>
        <v>0</v>
      </c>
      <c r="Z51" s="44">
        <f>COUNTIFS(Tickets!$C:$C, "MFG", Tickets!$A:$A, $B$1, Tickets!$D:$D, "&gt;="&amp;$A51, Tickets!$D:$D, "&lt;"&amp;EOMONTH($A51,0)+1, Tickets!$E:$E, "&gt;"&amp;EOMONTH($A51,0)) + COUNTIFS(Tickets!$C:$C, "FMS", Tickets!$A:$A, $B$1, Tickets!$D:$D, "&gt;="&amp;$A51, Tickets!$D:$D, "&lt;="&amp;EOMONTH($A51,0), Tickets!$E:$E, "")</f>
        <v>0</v>
      </c>
      <c r="AA51" s="36">
        <f>SUMIFS(Tickets!G:G, Tickets!A:A, $R$1, Tickets!C:C, "FMS", Tickets!E:E, "&gt;="&amp;A51, Tickets!E:E, "&lt;"&amp;EOMONTH(A51,0)+1) + SUMIFS(Tickets!I:I, Tickets!A:A, $B$1, Tickets!C:C, "FMS", Tickets!E:E, "&gt;="&amp;A51, Tickets!E:E, "&lt;="&amp;EOMONTH(A51,0))</f>
        <v>0</v>
      </c>
      <c r="AB51" s="44">
        <f>COUNTIFS(Tickets!$C:$C, "MFG", Tickets!$A:$A, $R$1, Tickets!$D:$D, "&gt;="&amp;$A51, Tickets!$D:$D, "&lt;"&amp;EOMONTH($A51,0)+1)</f>
        <v>0</v>
      </c>
      <c r="AC51" s="44">
        <f>COUNTIFS(Tickets!$C:$C, "MFG", Tickets!$A:$A, $R$1, Tickets!$E:$E, "&gt;="&amp;$A51, Tickets!$E:$E, "&lt;"&amp;EOMONTH($A51,0)+1, Tickets!$N:$N, 1)</f>
        <v>0</v>
      </c>
      <c r="AD51" s="44">
        <f>COUNTIFS(Tickets!$C:$C, "MFG", Tickets!$A:$A, $R$1, Tickets!$E:$E, "&gt;="&amp;$A51, Tickets!$E:$E, "&lt;"&amp;EOMONTH($A51,0)+1, Tickets!$N:$N, 0)</f>
        <v>0</v>
      </c>
      <c r="AE51" s="44">
        <f>COUNTIFS(Tickets!$C:$C, "MFG", Tickets!$A:$A, $R$1, Tickets!$D:$D, "&gt;="&amp;$A51, Tickets!$D:$D, "&lt;"&amp;EOMONTH($A51,0)+1, Tickets!$E:$E, "&gt;"&amp;EOMONTH($A51,0)) + COUNTIFS(Tickets!$C:$C, "MFG", Tickets!$A:$A, $B$1, Tickets!$D:$D, "&gt;="&amp;$A51, Tickets!$D:$D, "&lt;="&amp;EOMONTH($A51,0), Tickets!$E:$E, "")</f>
        <v>0</v>
      </c>
      <c r="AF51" s="36">
        <f>SUMIFS(Tickets!G:G, Tickets!A:A, $R$1, Tickets!C:C, "MFG", Tickets!E:E, "&gt;="&amp;A51, Tickets!E:E, "&lt;"&amp;EOMONTH(A51,0)+1) + SUMIFS(Tickets!I:I, Tickets!A:A, $B$1, Tickets!C:C, "MFG", Tickets!E:E, "&gt;="&amp;A51, Tickets!E:E, "&lt;="&amp;EOMONTH(A51,0))</f>
        <v>0</v>
      </c>
      <c r="AG51" s="24">
        <f t="shared" si="1"/>
        <v>0</v>
      </c>
    </row>
    <row r="52" spans="1:33" x14ac:dyDescent="0.25">
      <c r="A52" s="22">
        <v>47849</v>
      </c>
      <c r="B52" s="37">
        <f>COUNTIFS(Tickets!$C:$C, "OMS", Tickets!$A:$A, $B$1, Tickets!$D:$D, "&gt;="&amp;$A52, Tickets!$D:$D, "&lt;"&amp;EOMONTH($A52,0)+1)</f>
        <v>0</v>
      </c>
      <c r="C52" s="38">
        <f>COUNTIFS(Tickets!$C:$C, "OMS", Tickets!$A:$A, $B$1, Tickets!$E:$E, "&gt;="&amp;$A52, Tickets!$E:$E, "&lt;"&amp;EOMONTH($A52,0)+1, Tickets!$N:$N, 1)</f>
        <v>0</v>
      </c>
      <c r="D52" s="38">
        <f>COUNTIFS(Tickets!$C:$C, "OMS", Tickets!$A:$A, $B$1, Tickets!$E:$E, "&gt;="&amp;$A52, Tickets!$E:$E, "&lt;"&amp;EOMONTH($A52,0)+1, Tickets!$N:$N, 0)</f>
        <v>0</v>
      </c>
      <c r="E52" s="38">
        <f>COUNTIFS(Tickets!$C:$C, "OMS", Tickets!$A:$A, $B$1, Tickets!$D:$D, "&gt;="&amp;$A52, Tickets!$D:$D, "&lt;"&amp;EOMONTH($A52,0)+1, Tickets!$E:$E, "&gt;"&amp;EOMONTH($A52,0)) + COUNTIFS(Tickets!$C:$C, "OMS", Tickets!$A:$A, $B$1, Tickets!$D:$D, "&gt;="&amp;$A52, Tickets!$D:$D, "&lt;="&amp;EOMONTH($A52,0), Tickets!$E:$E, "")</f>
        <v>0</v>
      </c>
      <c r="F52" s="35">
        <f>SUMIFS(Tickets!G:G, Tickets!A:A, $B$1, Tickets!C:C, "OMS", Tickets!E:E, "&gt;="&amp;A52, Tickets!E:E, "&lt;"&amp;EOMONTH(A52,0)+1) + SUMIFS(Tickets!I:I, Tickets!A:A, $B$1, Tickets!C:C, "OMS", Tickets!E:E, "&gt;="&amp;A52, Tickets!E:E, "&lt;="&amp;EOMONTH(A52,0))</f>
        <v>0</v>
      </c>
      <c r="G52" s="38">
        <f>COUNTIFS(Tickets!$C:$C, "FMS", Tickets!$A:$A, $B$1, Tickets!$D:$D, "&gt;="&amp;$A52, Tickets!$D:$D, "&lt;"&amp;EOMONTH($A52,0)+1)</f>
        <v>0</v>
      </c>
      <c r="H52" s="38">
        <f>COUNTIFS(Tickets!$C:$C, "FMS", Tickets!$A:$A, $B$1, Tickets!$E:$E, "&gt;="&amp;$A52, Tickets!$E:$E, "&lt;"&amp;EOMONTH($A52,0)+1, Tickets!$N:$N, 1)</f>
        <v>0</v>
      </c>
      <c r="I52" s="38">
        <f>COUNTIFS(Tickets!$C:$C, "FMS", Tickets!$A:$A, $B$1, Tickets!$E:$E, "&gt;="&amp;$A52, Tickets!$E:$E, "&lt;"&amp;EOMONTH($A52,0)+1, Tickets!$N:$N, 0)</f>
        <v>0</v>
      </c>
      <c r="J52" s="38">
        <f>COUNTIFS(Tickets!$C:$C, "FMS", Tickets!$A:$A, $B$1, Tickets!$D:$D, "&gt;="&amp;$A52, Tickets!$D:$D, "&lt;"&amp;EOMONTH($A52,0)+1, Tickets!$E:$E, "&gt;"&amp;EOMONTH($A52,0)) + COUNTIFS(Tickets!$C:$C, "MFG", Tickets!$A:$A, $B$1, Tickets!$D:$D, "&gt;="&amp;$A52, Tickets!$D:$D, "&lt;="&amp;EOMONTH($A52,0), Tickets!$E:$E, "")</f>
        <v>0</v>
      </c>
      <c r="K52" s="35">
        <f>SUMIFS(Tickets!G:G, Tickets!A:A, $B$1, Tickets!C:C, "FMS", Tickets!E:E, "&gt;="&amp;A52, Tickets!E:E, "&lt;"&amp;EOMONTH(A52,0)+1) + SUMIFS(Tickets!I:I, Tickets!A:A, $B$1, Tickets!C:C, "FMS", Tickets!E:E, "&gt;="&amp;A52, Tickets!E:E, "&lt;="&amp;EOMONTH(A52,0))</f>
        <v>0</v>
      </c>
      <c r="L52" s="38">
        <f>COUNTIFS(Tickets!$C:$C, "MFG", Tickets!$A:$A, $B$1, Tickets!$D:$D, "&gt;="&amp;$A52, Tickets!$D:$D, "&lt;"&amp;EOMONTH($A52,0)+1)</f>
        <v>0</v>
      </c>
      <c r="M52" s="38">
        <f>COUNTIFS(Tickets!$C:$C, "MFG", Tickets!$A:$A, $B$1, Tickets!$E:$E, "&gt;="&amp;$A52, Tickets!$E:$E, "&lt;"&amp;EOMONTH($A52,0)+1, Tickets!$N:$N, 1)</f>
        <v>0</v>
      </c>
      <c r="N52" s="38">
        <f>COUNTIFS(Tickets!$C:$C, "MFG", Tickets!$A:$A, $B$1, Tickets!$E:$E, "&gt;="&amp;$A52, Tickets!$E:$E, "&lt;"&amp;EOMONTH($A52,0)+1, Tickets!$N:$N, 0)</f>
        <v>0</v>
      </c>
      <c r="O52" s="38">
        <f>COUNTIFS(Tickets!$C:$C, "MFG", Tickets!$A:$A, $B$1, Tickets!$D:$D, "&gt;="&amp;$A52, Tickets!$D:$D, "&lt;"&amp;EOMONTH($A52,0)+1, Tickets!$E:$E, "&gt;"&amp;EOMONTH($A52,0)) + COUNTIFS(Tickets!$C:$C, "MFG", Tickets!$A:$A, $B$1, Tickets!$D:$D, "&gt;="&amp;$A52, Tickets!$D:$D, "&lt;="&amp;EOMONTH($A52,0), Tickets!$E:$E, "")</f>
        <v>0</v>
      </c>
      <c r="P52" s="35">
        <f>SUMIFS(Tickets!G:G, Tickets!A:A, $B$1, Tickets!C:C, "MFG", Tickets!E:E, "&gt;="&amp;A52, Tickets!E:E, "&lt;"&amp;EOMONTH(A52,0)+1) + SUMIFS(Tickets!I:I, Tickets!A:A, $B$1, Tickets!C:C, "MFG", Tickets!E:E, "&gt;="&amp;A52, Tickets!E:E, "&lt;="&amp;EOMONTH(A52,0))</f>
        <v>0</v>
      </c>
      <c r="Q52" s="26">
        <f t="shared" si="0"/>
        <v>0</v>
      </c>
      <c r="R52" s="44">
        <f>COUNTIFS(Tickets!$C:$C, "OMS", Tickets!$A:$A, $R$1, Tickets!$D:$D, "&gt;="&amp;$A52, Tickets!$D:$D, "&lt;"&amp;EOMONTH($A52,0)+1)</f>
        <v>0</v>
      </c>
      <c r="S52" s="44">
        <f>COUNTIFS(Tickets!$C:$C, "OMS", Tickets!$A:$A, $R$1, Tickets!$E:$E, "&gt;="&amp;$A52, Tickets!$E:$E, "&lt;"&amp;EOMONTH($A52,0)+1, Tickets!$N:$N, 1)</f>
        <v>0</v>
      </c>
      <c r="T52" s="44">
        <f>COUNTIFS(Tickets!$C:$C, "OMS", Tickets!$A:$A, $R$1, Tickets!$E:$E, "&gt;="&amp;$A52, Tickets!$E:$E, "&lt;"&amp;EOMONTH($A52,0)+1, Tickets!$N:$N, 0)</f>
        <v>0</v>
      </c>
      <c r="U52" s="44">
        <f>COUNTIFS(Tickets!$C:$C, "OMS", Tickets!$A:$A, $R$1, Tickets!$D:$D, "&gt;="&amp;$A52, Tickets!$D:$D, "&lt;"&amp;EOMONTH($A52,0)+1, Tickets!$E:$E, "&gt;"&amp;EOMONTH($A52,0)) + COUNTIFS(Tickets!$C:$C, "OMS", Tickets!$A:$A, $B$1, Tickets!$D:$D, "&gt;="&amp;$A52, Tickets!$D:$D, "&lt;="&amp;EOMONTH($A52,0), Tickets!$E:$E, "")</f>
        <v>0</v>
      </c>
      <c r="V52" s="36">
        <f>SUMIFS(Tickets!G:G, Tickets!A:A, $R$1, Tickets!C:C, "OMS", Tickets!E:E, "&gt;="&amp;A52, Tickets!E:E, "&lt;"&amp;EOMONTH(A52,0)+1) + SUMIFS(Tickets!I:I, Tickets!A:A, $B$1, Tickets!C:C, "OMS", Tickets!E:E, "&gt;="&amp;A52, Tickets!E:E, "&lt;="&amp;EOMONTH(A52,0))</f>
        <v>0</v>
      </c>
      <c r="W52" s="44">
        <f>COUNTIFS(Tickets!$C:$C, "FMS", Tickets!$A:$A, $R$1, Tickets!$D:$D, "&gt;="&amp;$A52, Tickets!$D:$D, "&lt;"&amp;EOMONTH($A52,0)+1)</f>
        <v>0</v>
      </c>
      <c r="X52" s="44">
        <f>COUNTIFS(Tickets!$C:$C, "FMS", Tickets!$A:$A, $R$1, Tickets!$E:$E, "&gt;="&amp;$A52, Tickets!$E:$E, "&lt;"&amp;EOMONTH($A52,0)+1, Tickets!$N:$N, 1)</f>
        <v>0</v>
      </c>
      <c r="Y52" s="44">
        <f>COUNTIFS(Tickets!$C:$C, "FMS", Tickets!$A:$A, $R$1, Tickets!$E:$E, "&gt;="&amp;$A52, Tickets!$E:$E, "&lt;"&amp;EOMONTH($A52,0)+1, Tickets!$N:$N, 0)</f>
        <v>0</v>
      </c>
      <c r="Z52" s="44">
        <f>COUNTIFS(Tickets!$C:$C, "MFG", Tickets!$A:$A, $B$1, Tickets!$D:$D, "&gt;="&amp;$A52, Tickets!$D:$D, "&lt;"&amp;EOMONTH($A52,0)+1, Tickets!$E:$E, "&gt;"&amp;EOMONTH($A52,0)) + COUNTIFS(Tickets!$C:$C, "FMS", Tickets!$A:$A, $B$1, Tickets!$D:$D, "&gt;="&amp;$A52, Tickets!$D:$D, "&lt;="&amp;EOMONTH($A52,0), Tickets!$E:$E, "")</f>
        <v>0</v>
      </c>
      <c r="AA52" s="36">
        <f>SUMIFS(Tickets!G:G, Tickets!A:A, $R$1, Tickets!C:C, "FMS", Tickets!E:E, "&gt;="&amp;A52, Tickets!E:E, "&lt;"&amp;EOMONTH(A52,0)+1) + SUMIFS(Tickets!I:I, Tickets!A:A, $B$1, Tickets!C:C, "FMS", Tickets!E:E, "&gt;="&amp;A52, Tickets!E:E, "&lt;="&amp;EOMONTH(A52,0))</f>
        <v>0</v>
      </c>
      <c r="AB52" s="44">
        <f>COUNTIFS(Tickets!$C:$C, "MFG", Tickets!$A:$A, $R$1, Tickets!$D:$D, "&gt;="&amp;$A52, Tickets!$D:$D, "&lt;"&amp;EOMONTH($A52,0)+1)</f>
        <v>0</v>
      </c>
      <c r="AC52" s="44">
        <f>COUNTIFS(Tickets!$C:$C, "MFG", Tickets!$A:$A, $R$1, Tickets!$E:$E, "&gt;="&amp;$A52, Tickets!$E:$E, "&lt;"&amp;EOMONTH($A52,0)+1, Tickets!$N:$N, 1)</f>
        <v>0</v>
      </c>
      <c r="AD52" s="44">
        <f>COUNTIFS(Tickets!$C:$C, "MFG", Tickets!$A:$A, $R$1, Tickets!$E:$E, "&gt;="&amp;$A52, Tickets!$E:$E, "&lt;"&amp;EOMONTH($A52,0)+1, Tickets!$N:$N, 0)</f>
        <v>0</v>
      </c>
      <c r="AE52" s="44">
        <f>COUNTIFS(Tickets!$C:$C, "MFG", Tickets!$A:$A, $R$1, Tickets!$D:$D, "&gt;="&amp;$A52, Tickets!$D:$D, "&lt;"&amp;EOMONTH($A52,0)+1, Tickets!$E:$E, "&gt;"&amp;EOMONTH($A52,0)) + COUNTIFS(Tickets!$C:$C, "MFG", Tickets!$A:$A, $B$1, Tickets!$D:$D, "&gt;="&amp;$A52, Tickets!$D:$D, "&lt;="&amp;EOMONTH($A52,0), Tickets!$E:$E, "")</f>
        <v>0</v>
      </c>
      <c r="AF52" s="36">
        <f>SUMIFS(Tickets!G:G, Tickets!A:A, $R$1, Tickets!C:C, "MFG", Tickets!E:E, "&gt;="&amp;A52, Tickets!E:E, "&lt;"&amp;EOMONTH(A52,0)+1) + SUMIFS(Tickets!I:I, Tickets!A:A, $B$1, Tickets!C:C, "MFG", Tickets!E:E, "&gt;="&amp;A52, Tickets!E:E, "&lt;="&amp;EOMONTH(A52,0))</f>
        <v>0</v>
      </c>
      <c r="AG52" s="24">
        <f t="shared" si="1"/>
        <v>0</v>
      </c>
    </row>
    <row r="53" spans="1:33" x14ac:dyDescent="0.25">
      <c r="A53" s="22">
        <v>47880</v>
      </c>
      <c r="B53" s="37">
        <f>COUNTIFS(Tickets!$C:$C, "OMS", Tickets!$A:$A, $B$1, Tickets!$D:$D, "&gt;="&amp;$A53, Tickets!$D:$D, "&lt;"&amp;EOMONTH($A53,0)+1)</f>
        <v>0</v>
      </c>
      <c r="C53" s="38">
        <f>COUNTIFS(Tickets!$C:$C, "OMS", Tickets!$A:$A, $B$1, Tickets!$E:$E, "&gt;="&amp;$A53, Tickets!$E:$E, "&lt;"&amp;EOMONTH($A53,0)+1, Tickets!$N:$N, 1)</f>
        <v>0</v>
      </c>
      <c r="D53" s="38">
        <f>COUNTIFS(Tickets!$C:$C, "OMS", Tickets!$A:$A, $B$1, Tickets!$E:$E, "&gt;="&amp;$A53, Tickets!$E:$E, "&lt;"&amp;EOMONTH($A53,0)+1, Tickets!$N:$N, 0)</f>
        <v>0</v>
      </c>
      <c r="E53" s="38">
        <f>COUNTIFS(Tickets!$C:$C, "OMS", Tickets!$A:$A, $B$1, Tickets!$D:$D, "&gt;="&amp;$A53, Tickets!$D:$D, "&lt;"&amp;EOMONTH($A53,0)+1, Tickets!$E:$E, "&gt;"&amp;EOMONTH($A53,0)) + COUNTIFS(Tickets!$C:$C, "OMS", Tickets!$A:$A, $B$1, Tickets!$D:$D, "&gt;="&amp;$A53, Tickets!$D:$D, "&lt;="&amp;EOMONTH($A53,0), Tickets!$E:$E, "")</f>
        <v>0</v>
      </c>
      <c r="F53" s="35">
        <f>SUMIFS(Tickets!G:G, Tickets!A:A, $B$1, Tickets!C:C, "OMS", Tickets!E:E, "&gt;="&amp;A53, Tickets!E:E, "&lt;"&amp;EOMONTH(A53,0)+1) + SUMIFS(Tickets!I:I, Tickets!A:A, $B$1, Tickets!C:C, "OMS", Tickets!E:E, "&gt;="&amp;A53, Tickets!E:E, "&lt;="&amp;EOMONTH(A53,0))</f>
        <v>0</v>
      </c>
      <c r="G53" s="38">
        <f>COUNTIFS(Tickets!$C:$C, "FMS", Tickets!$A:$A, $B$1, Tickets!$D:$D, "&gt;="&amp;$A53, Tickets!$D:$D, "&lt;"&amp;EOMONTH($A53,0)+1)</f>
        <v>0</v>
      </c>
      <c r="H53" s="38">
        <f>COUNTIFS(Tickets!$C:$C, "FMS", Tickets!$A:$A, $B$1, Tickets!$E:$E, "&gt;="&amp;$A53, Tickets!$E:$E, "&lt;"&amp;EOMONTH($A53,0)+1, Tickets!$N:$N, 1)</f>
        <v>0</v>
      </c>
      <c r="I53" s="38">
        <f>COUNTIFS(Tickets!$C:$C, "FMS", Tickets!$A:$A, $B$1, Tickets!$E:$E, "&gt;="&amp;$A53, Tickets!$E:$E, "&lt;"&amp;EOMONTH($A53,0)+1, Tickets!$N:$N, 0)</f>
        <v>0</v>
      </c>
      <c r="J53" s="38">
        <f>COUNTIFS(Tickets!$C:$C, "FMS", Tickets!$A:$A, $B$1, Tickets!$D:$D, "&gt;="&amp;$A53, Tickets!$D:$D, "&lt;"&amp;EOMONTH($A53,0)+1, Tickets!$E:$E, "&gt;"&amp;EOMONTH($A53,0)) + COUNTIFS(Tickets!$C:$C, "MFG", Tickets!$A:$A, $B$1, Tickets!$D:$D, "&gt;="&amp;$A53, Tickets!$D:$D, "&lt;="&amp;EOMONTH($A53,0), Tickets!$E:$E, "")</f>
        <v>0</v>
      </c>
      <c r="K53" s="35">
        <f>SUMIFS(Tickets!G:G, Tickets!A:A, $B$1, Tickets!C:C, "FMS", Tickets!E:E, "&gt;="&amp;A53, Tickets!E:E, "&lt;"&amp;EOMONTH(A53,0)+1) + SUMIFS(Tickets!I:I, Tickets!A:A, $B$1, Tickets!C:C, "FMS", Tickets!E:E, "&gt;="&amp;A53, Tickets!E:E, "&lt;="&amp;EOMONTH(A53,0))</f>
        <v>0</v>
      </c>
      <c r="L53" s="38">
        <f>COUNTIFS(Tickets!$C:$C, "MFG", Tickets!$A:$A, $B$1, Tickets!$D:$D, "&gt;="&amp;$A53, Tickets!$D:$D, "&lt;"&amp;EOMONTH($A53,0)+1)</f>
        <v>0</v>
      </c>
      <c r="M53" s="38">
        <f>COUNTIFS(Tickets!$C:$C, "MFG", Tickets!$A:$A, $B$1, Tickets!$E:$E, "&gt;="&amp;$A53, Tickets!$E:$E, "&lt;"&amp;EOMONTH($A53,0)+1, Tickets!$N:$N, 1)</f>
        <v>0</v>
      </c>
      <c r="N53" s="38">
        <f>COUNTIFS(Tickets!$C:$C, "MFG", Tickets!$A:$A, $B$1, Tickets!$E:$E, "&gt;="&amp;$A53, Tickets!$E:$E, "&lt;"&amp;EOMONTH($A53,0)+1, Tickets!$N:$N, 0)</f>
        <v>0</v>
      </c>
      <c r="O53" s="38">
        <f>COUNTIFS(Tickets!$C:$C, "MFG", Tickets!$A:$A, $B$1, Tickets!$D:$D, "&gt;="&amp;$A53, Tickets!$D:$D, "&lt;"&amp;EOMONTH($A53,0)+1, Tickets!$E:$E, "&gt;"&amp;EOMONTH($A53,0)) + COUNTIFS(Tickets!$C:$C, "MFG", Tickets!$A:$A, $B$1, Tickets!$D:$D, "&gt;="&amp;$A53, Tickets!$D:$D, "&lt;="&amp;EOMONTH($A53,0), Tickets!$E:$E, "")</f>
        <v>0</v>
      </c>
      <c r="P53" s="35">
        <f>SUMIFS(Tickets!G:G, Tickets!A:A, $B$1, Tickets!C:C, "MFG", Tickets!E:E, "&gt;="&amp;A53, Tickets!E:E, "&lt;"&amp;EOMONTH(A53,0)+1) + SUMIFS(Tickets!I:I, Tickets!A:A, $B$1, Tickets!C:C, "MFG", Tickets!E:E, "&gt;="&amp;A53, Tickets!E:E, "&lt;="&amp;EOMONTH(A53,0))</f>
        <v>0</v>
      </c>
      <c r="Q53" s="26">
        <f t="shared" si="0"/>
        <v>0</v>
      </c>
      <c r="R53" s="44">
        <f>COUNTIFS(Tickets!$C:$C, "OMS", Tickets!$A:$A, $R$1, Tickets!$D:$D, "&gt;="&amp;$A53, Tickets!$D:$D, "&lt;"&amp;EOMONTH($A53,0)+1)</f>
        <v>0</v>
      </c>
      <c r="S53" s="44">
        <f>COUNTIFS(Tickets!$C:$C, "OMS", Tickets!$A:$A, $R$1, Tickets!$E:$E, "&gt;="&amp;$A53, Tickets!$E:$E, "&lt;"&amp;EOMONTH($A53,0)+1, Tickets!$N:$N, 1)</f>
        <v>0</v>
      </c>
      <c r="T53" s="44">
        <f>COUNTIFS(Tickets!$C:$C, "OMS", Tickets!$A:$A, $R$1, Tickets!$E:$E, "&gt;="&amp;$A53, Tickets!$E:$E, "&lt;"&amp;EOMONTH($A53,0)+1, Tickets!$N:$N, 0)</f>
        <v>0</v>
      </c>
      <c r="U53" s="44">
        <f>COUNTIFS(Tickets!$C:$C, "OMS", Tickets!$A:$A, $R$1, Tickets!$D:$D, "&gt;="&amp;$A53, Tickets!$D:$D, "&lt;"&amp;EOMONTH($A53,0)+1, Tickets!$E:$E, "&gt;"&amp;EOMONTH($A53,0)) + COUNTIFS(Tickets!$C:$C, "OMS", Tickets!$A:$A, $B$1, Tickets!$D:$D, "&gt;="&amp;$A53, Tickets!$D:$D, "&lt;="&amp;EOMONTH($A53,0), Tickets!$E:$E, "")</f>
        <v>0</v>
      </c>
      <c r="V53" s="36">
        <f>SUMIFS(Tickets!G:G, Tickets!A:A, $R$1, Tickets!C:C, "OMS", Tickets!E:E, "&gt;="&amp;A53, Tickets!E:E, "&lt;"&amp;EOMONTH(A53,0)+1) + SUMIFS(Tickets!I:I, Tickets!A:A, $B$1, Tickets!C:C, "OMS", Tickets!E:E, "&gt;="&amp;A53, Tickets!E:E, "&lt;="&amp;EOMONTH(A53,0))</f>
        <v>0</v>
      </c>
      <c r="W53" s="44">
        <f>COUNTIFS(Tickets!$C:$C, "FMS", Tickets!$A:$A, $R$1, Tickets!$D:$D, "&gt;="&amp;$A53, Tickets!$D:$D, "&lt;"&amp;EOMONTH($A53,0)+1)</f>
        <v>0</v>
      </c>
      <c r="X53" s="44">
        <f>COUNTIFS(Tickets!$C:$C, "FMS", Tickets!$A:$A, $R$1, Tickets!$E:$E, "&gt;="&amp;$A53, Tickets!$E:$E, "&lt;"&amp;EOMONTH($A53,0)+1, Tickets!$N:$N, 1)</f>
        <v>0</v>
      </c>
      <c r="Y53" s="44">
        <f>COUNTIFS(Tickets!$C:$C, "FMS", Tickets!$A:$A, $R$1, Tickets!$E:$E, "&gt;="&amp;$A53, Tickets!$E:$E, "&lt;"&amp;EOMONTH($A53,0)+1, Tickets!$N:$N, 0)</f>
        <v>0</v>
      </c>
      <c r="Z53" s="44">
        <f>COUNTIFS(Tickets!$C:$C, "MFG", Tickets!$A:$A, $B$1, Tickets!$D:$D, "&gt;="&amp;$A53, Tickets!$D:$D, "&lt;"&amp;EOMONTH($A53,0)+1, Tickets!$E:$E, "&gt;"&amp;EOMONTH($A53,0)) + COUNTIFS(Tickets!$C:$C, "FMS", Tickets!$A:$A, $B$1, Tickets!$D:$D, "&gt;="&amp;$A53, Tickets!$D:$D, "&lt;="&amp;EOMONTH($A53,0), Tickets!$E:$E, "")</f>
        <v>0</v>
      </c>
      <c r="AA53" s="36">
        <f>SUMIFS(Tickets!G:G, Tickets!A:A, $R$1, Tickets!C:C, "FMS", Tickets!E:E, "&gt;="&amp;A53, Tickets!E:E, "&lt;"&amp;EOMONTH(A53,0)+1) + SUMIFS(Tickets!I:I, Tickets!A:A, $B$1, Tickets!C:C, "FMS", Tickets!E:E, "&gt;="&amp;A53, Tickets!E:E, "&lt;="&amp;EOMONTH(A53,0))</f>
        <v>0</v>
      </c>
      <c r="AB53" s="44">
        <f>COUNTIFS(Tickets!$C:$C, "MFG", Tickets!$A:$A, $R$1, Tickets!$D:$D, "&gt;="&amp;$A53, Tickets!$D:$D, "&lt;"&amp;EOMONTH($A53,0)+1)</f>
        <v>0</v>
      </c>
      <c r="AC53" s="44">
        <f>COUNTIFS(Tickets!$C:$C, "MFG", Tickets!$A:$A, $R$1, Tickets!$E:$E, "&gt;="&amp;$A53, Tickets!$E:$E, "&lt;"&amp;EOMONTH($A53,0)+1, Tickets!$N:$N, 1)</f>
        <v>0</v>
      </c>
      <c r="AD53" s="44">
        <f>COUNTIFS(Tickets!$C:$C, "MFG", Tickets!$A:$A, $R$1, Tickets!$E:$E, "&gt;="&amp;$A53, Tickets!$E:$E, "&lt;"&amp;EOMONTH($A53,0)+1, Tickets!$N:$N, 0)</f>
        <v>0</v>
      </c>
      <c r="AE53" s="44">
        <f>COUNTIFS(Tickets!$C:$C, "MFG", Tickets!$A:$A, $R$1, Tickets!$D:$D, "&gt;="&amp;$A53, Tickets!$D:$D, "&lt;"&amp;EOMONTH($A53,0)+1, Tickets!$E:$E, "&gt;"&amp;EOMONTH($A53,0)) + COUNTIFS(Tickets!$C:$C, "MFG", Tickets!$A:$A, $B$1, Tickets!$D:$D, "&gt;="&amp;$A53, Tickets!$D:$D, "&lt;="&amp;EOMONTH($A53,0), Tickets!$E:$E, "")</f>
        <v>0</v>
      </c>
      <c r="AF53" s="36">
        <f>SUMIFS(Tickets!G:G, Tickets!A:A, $R$1, Tickets!C:C, "MFG", Tickets!E:E, "&gt;="&amp;A53, Tickets!E:E, "&lt;"&amp;EOMONTH(A53,0)+1) + SUMIFS(Tickets!I:I, Tickets!A:A, $B$1, Tickets!C:C, "MFG", Tickets!E:E, "&gt;="&amp;A53, Tickets!E:E, "&lt;="&amp;EOMONTH(A53,0))</f>
        <v>0</v>
      </c>
      <c r="AG53" s="24">
        <f t="shared" si="1"/>
        <v>0</v>
      </c>
    </row>
    <row r="54" spans="1:33" x14ac:dyDescent="0.25">
      <c r="A54" s="22">
        <v>47908</v>
      </c>
      <c r="B54" s="37">
        <f>COUNTIFS(Tickets!$C:$C, "OMS", Tickets!$A:$A, $B$1, Tickets!$D:$D, "&gt;="&amp;$A54, Tickets!$D:$D, "&lt;"&amp;EOMONTH($A54,0)+1)</f>
        <v>0</v>
      </c>
      <c r="C54" s="38">
        <f>COUNTIFS(Tickets!$C:$C, "OMS", Tickets!$A:$A, $B$1, Tickets!$E:$E, "&gt;="&amp;$A54, Tickets!$E:$E, "&lt;"&amp;EOMONTH($A54,0)+1, Tickets!$N:$N, 1)</f>
        <v>0</v>
      </c>
      <c r="D54" s="38">
        <f>COUNTIFS(Tickets!$C:$C, "OMS", Tickets!$A:$A, $B$1, Tickets!$E:$E, "&gt;="&amp;$A54, Tickets!$E:$E, "&lt;"&amp;EOMONTH($A54,0)+1, Tickets!$N:$N, 0)</f>
        <v>0</v>
      </c>
      <c r="E54" s="38">
        <f>COUNTIFS(Tickets!$C:$C, "OMS", Tickets!$A:$A, $B$1, Tickets!$D:$D, "&gt;="&amp;$A54, Tickets!$D:$D, "&lt;"&amp;EOMONTH($A54,0)+1, Tickets!$E:$E, "&gt;"&amp;EOMONTH($A54,0)) + COUNTIFS(Tickets!$C:$C, "OMS", Tickets!$A:$A, $B$1, Tickets!$D:$D, "&gt;="&amp;$A54, Tickets!$D:$D, "&lt;="&amp;EOMONTH($A54,0), Tickets!$E:$E, "")</f>
        <v>0</v>
      </c>
      <c r="F54" s="35">
        <f>SUMIFS(Tickets!G:G, Tickets!A:A, $B$1, Tickets!C:C, "OMS", Tickets!E:E, "&gt;="&amp;A54, Tickets!E:E, "&lt;"&amp;EOMONTH(A54,0)+1) + SUMIFS(Tickets!I:I, Tickets!A:A, $B$1, Tickets!C:C, "OMS", Tickets!E:E, "&gt;="&amp;A54, Tickets!E:E, "&lt;="&amp;EOMONTH(A54,0))</f>
        <v>0</v>
      </c>
      <c r="G54" s="38">
        <f>COUNTIFS(Tickets!$C:$C, "FMS", Tickets!$A:$A, $B$1, Tickets!$D:$D, "&gt;="&amp;$A54, Tickets!$D:$D, "&lt;"&amp;EOMONTH($A54,0)+1)</f>
        <v>0</v>
      </c>
      <c r="H54" s="38">
        <f>COUNTIFS(Tickets!$C:$C, "FMS", Tickets!$A:$A, $B$1, Tickets!$E:$E, "&gt;="&amp;$A54, Tickets!$E:$E, "&lt;"&amp;EOMONTH($A54,0)+1, Tickets!$N:$N, 1)</f>
        <v>0</v>
      </c>
      <c r="I54" s="38">
        <f>COUNTIFS(Tickets!$C:$C, "FMS", Tickets!$A:$A, $B$1, Tickets!$E:$E, "&gt;="&amp;$A54, Tickets!$E:$E, "&lt;"&amp;EOMONTH($A54,0)+1, Tickets!$N:$N, 0)</f>
        <v>0</v>
      </c>
      <c r="J54" s="38">
        <f>COUNTIFS(Tickets!$C:$C, "FMS", Tickets!$A:$A, $B$1, Tickets!$D:$D, "&gt;="&amp;$A54, Tickets!$D:$D, "&lt;"&amp;EOMONTH($A54,0)+1, Tickets!$E:$E, "&gt;"&amp;EOMONTH($A54,0)) + COUNTIFS(Tickets!$C:$C, "MFG", Tickets!$A:$A, $B$1, Tickets!$D:$D, "&gt;="&amp;$A54, Tickets!$D:$D, "&lt;="&amp;EOMONTH($A54,0), Tickets!$E:$E, "")</f>
        <v>0</v>
      </c>
      <c r="K54" s="35">
        <f>SUMIFS(Tickets!G:G, Tickets!A:A, $B$1, Tickets!C:C, "FMS", Tickets!E:E, "&gt;="&amp;A54, Tickets!E:E, "&lt;"&amp;EOMONTH(A54,0)+1) + SUMIFS(Tickets!I:I, Tickets!A:A, $B$1, Tickets!C:C, "FMS", Tickets!E:E, "&gt;="&amp;A54, Tickets!E:E, "&lt;="&amp;EOMONTH(A54,0))</f>
        <v>0</v>
      </c>
      <c r="L54" s="38">
        <f>COUNTIFS(Tickets!$C:$C, "MFG", Tickets!$A:$A, $B$1, Tickets!$D:$D, "&gt;="&amp;$A54, Tickets!$D:$D, "&lt;"&amp;EOMONTH($A54,0)+1)</f>
        <v>0</v>
      </c>
      <c r="M54" s="38">
        <f>COUNTIFS(Tickets!$C:$C, "MFG", Tickets!$A:$A, $B$1, Tickets!$E:$E, "&gt;="&amp;$A54, Tickets!$E:$E, "&lt;"&amp;EOMONTH($A54,0)+1, Tickets!$N:$N, 1)</f>
        <v>0</v>
      </c>
      <c r="N54" s="38">
        <f>COUNTIFS(Tickets!$C:$C, "MFG", Tickets!$A:$A, $B$1, Tickets!$E:$E, "&gt;="&amp;$A54, Tickets!$E:$E, "&lt;"&amp;EOMONTH($A54,0)+1, Tickets!$N:$N, 0)</f>
        <v>0</v>
      </c>
      <c r="O54" s="38">
        <f>COUNTIFS(Tickets!$C:$C, "MFG", Tickets!$A:$A, $B$1, Tickets!$D:$D, "&gt;="&amp;$A54, Tickets!$D:$D, "&lt;"&amp;EOMONTH($A54,0)+1, Tickets!$E:$E, "&gt;"&amp;EOMONTH($A54,0)) + COUNTIFS(Tickets!$C:$C, "MFG", Tickets!$A:$A, $B$1, Tickets!$D:$D, "&gt;="&amp;$A54, Tickets!$D:$D, "&lt;="&amp;EOMONTH($A54,0), Tickets!$E:$E, "")</f>
        <v>0</v>
      </c>
      <c r="P54" s="35">
        <f>SUMIFS(Tickets!G:G, Tickets!A:A, $B$1, Tickets!C:C, "MFG", Tickets!E:E, "&gt;="&amp;A54, Tickets!E:E, "&lt;"&amp;EOMONTH(A54,0)+1) + SUMIFS(Tickets!I:I, Tickets!A:A, $B$1, Tickets!C:C, "MFG", Tickets!E:E, "&gt;="&amp;A54, Tickets!E:E, "&lt;="&amp;EOMONTH(A54,0))</f>
        <v>0</v>
      </c>
      <c r="Q54" s="26">
        <f t="shared" si="0"/>
        <v>0</v>
      </c>
      <c r="R54" s="44">
        <f>COUNTIFS(Tickets!$C:$C, "OMS", Tickets!$A:$A, $R$1, Tickets!$D:$D, "&gt;="&amp;$A54, Tickets!$D:$D, "&lt;"&amp;EOMONTH($A54,0)+1)</f>
        <v>0</v>
      </c>
      <c r="S54" s="44">
        <f>COUNTIFS(Tickets!$C:$C, "OMS", Tickets!$A:$A, $R$1, Tickets!$E:$E, "&gt;="&amp;$A54, Tickets!$E:$E, "&lt;"&amp;EOMONTH($A54,0)+1, Tickets!$N:$N, 1)</f>
        <v>0</v>
      </c>
      <c r="T54" s="44">
        <f>COUNTIFS(Tickets!$C:$C, "OMS", Tickets!$A:$A, $R$1, Tickets!$E:$E, "&gt;="&amp;$A54, Tickets!$E:$E, "&lt;"&amp;EOMONTH($A54,0)+1, Tickets!$N:$N, 0)</f>
        <v>0</v>
      </c>
      <c r="U54" s="44">
        <f>COUNTIFS(Tickets!$C:$C, "OMS", Tickets!$A:$A, $R$1, Tickets!$D:$D, "&gt;="&amp;$A54, Tickets!$D:$D, "&lt;"&amp;EOMONTH($A54,0)+1, Tickets!$E:$E, "&gt;"&amp;EOMONTH($A54,0)) + COUNTIFS(Tickets!$C:$C, "OMS", Tickets!$A:$A, $B$1, Tickets!$D:$D, "&gt;="&amp;$A54, Tickets!$D:$D, "&lt;="&amp;EOMONTH($A54,0), Tickets!$E:$E, "")</f>
        <v>0</v>
      </c>
      <c r="V54" s="36">
        <f>SUMIFS(Tickets!G:G, Tickets!A:A, $R$1, Tickets!C:C, "OMS", Tickets!E:E, "&gt;="&amp;A54, Tickets!E:E, "&lt;"&amp;EOMONTH(A54,0)+1) + SUMIFS(Tickets!I:I, Tickets!A:A, $B$1, Tickets!C:C, "OMS", Tickets!E:E, "&gt;="&amp;A54, Tickets!E:E, "&lt;="&amp;EOMONTH(A54,0))</f>
        <v>0</v>
      </c>
      <c r="W54" s="44">
        <f>COUNTIFS(Tickets!$C:$C, "FMS", Tickets!$A:$A, $R$1, Tickets!$D:$D, "&gt;="&amp;$A54, Tickets!$D:$D, "&lt;"&amp;EOMONTH($A54,0)+1)</f>
        <v>0</v>
      </c>
      <c r="X54" s="44">
        <f>COUNTIFS(Tickets!$C:$C, "FMS", Tickets!$A:$A, $R$1, Tickets!$E:$E, "&gt;="&amp;$A54, Tickets!$E:$E, "&lt;"&amp;EOMONTH($A54,0)+1, Tickets!$N:$N, 1)</f>
        <v>0</v>
      </c>
      <c r="Y54" s="44">
        <f>COUNTIFS(Tickets!$C:$C, "FMS", Tickets!$A:$A, $R$1, Tickets!$E:$E, "&gt;="&amp;$A54, Tickets!$E:$E, "&lt;"&amp;EOMONTH($A54,0)+1, Tickets!$N:$N, 0)</f>
        <v>0</v>
      </c>
      <c r="Z54" s="44">
        <f>COUNTIFS(Tickets!$C:$C, "MFG", Tickets!$A:$A, $B$1, Tickets!$D:$D, "&gt;="&amp;$A54, Tickets!$D:$D, "&lt;"&amp;EOMONTH($A54,0)+1, Tickets!$E:$E, "&gt;"&amp;EOMONTH($A54,0)) + COUNTIFS(Tickets!$C:$C, "FMS", Tickets!$A:$A, $B$1, Tickets!$D:$D, "&gt;="&amp;$A54, Tickets!$D:$D, "&lt;="&amp;EOMONTH($A54,0), Tickets!$E:$E, "")</f>
        <v>0</v>
      </c>
      <c r="AA54" s="36">
        <f>SUMIFS(Tickets!G:G, Tickets!A:A, $R$1, Tickets!C:C, "FMS", Tickets!E:E, "&gt;="&amp;A54, Tickets!E:E, "&lt;"&amp;EOMONTH(A54,0)+1) + SUMIFS(Tickets!I:I, Tickets!A:A, $B$1, Tickets!C:C, "FMS", Tickets!E:E, "&gt;="&amp;A54, Tickets!E:E, "&lt;="&amp;EOMONTH(A54,0))</f>
        <v>0</v>
      </c>
      <c r="AB54" s="44">
        <f>COUNTIFS(Tickets!$C:$C, "MFG", Tickets!$A:$A, $R$1, Tickets!$D:$D, "&gt;="&amp;$A54, Tickets!$D:$D, "&lt;"&amp;EOMONTH($A54,0)+1)</f>
        <v>0</v>
      </c>
      <c r="AC54" s="44">
        <f>COUNTIFS(Tickets!$C:$C, "MFG", Tickets!$A:$A, $R$1, Tickets!$E:$E, "&gt;="&amp;$A54, Tickets!$E:$E, "&lt;"&amp;EOMONTH($A54,0)+1, Tickets!$N:$N, 1)</f>
        <v>0</v>
      </c>
      <c r="AD54" s="44">
        <f>COUNTIFS(Tickets!$C:$C, "MFG", Tickets!$A:$A, $R$1, Tickets!$E:$E, "&gt;="&amp;$A54, Tickets!$E:$E, "&lt;"&amp;EOMONTH($A54,0)+1, Tickets!$N:$N, 0)</f>
        <v>0</v>
      </c>
      <c r="AE54" s="44">
        <f>COUNTIFS(Tickets!$C:$C, "MFG", Tickets!$A:$A, $R$1, Tickets!$D:$D, "&gt;="&amp;$A54, Tickets!$D:$D, "&lt;"&amp;EOMONTH($A54,0)+1, Tickets!$E:$E, "&gt;"&amp;EOMONTH($A54,0)) + COUNTIFS(Tickets!$C:$C, "MFG", Tickets!$A:$A, $B$1, Tickets!$D:$D, "&gt;="&amp;$A54, Tickets!$D:$D, "&lt;="&amp;EOMONTH($A54,0), Tickets!$E:$E, "")</f>
        <v>0</v>
      </c>
      <c r="AF54" s="36">
        <f>SUMIFS(Tickets!G:G, Tickets!A:A, $R$1, Tickets!C:C, "MFG", Tickets!E:E, "&gt;="&amp;A54, Tickets!E:E, "&lt;"&amp;EOMONTH(A54,0)+1) + SUMIFS(Tickets!I:I, Tickets!A:A, $B$1, Tickets!C:C, "MFG", Tickets!E:E, "&gt;="&amp;A54, Tickets!E:E, "&lt;="&amp;EOMONTH(A54,0))</f>
        <v>0</v>
      </c>
      <c r="AG54" s="24">
        <f t="shared" si="1"/>
        <v>0</v>
      </c>
    </row>
    <row r="55" spans="1:33" x14ac:dyDescent="0.25">
      <c r="A55" s="22">
        <v>47939</v>
      </c>
      <c r="B55" s="37">
        <f>COUNTIFS(Tickets!$C:$C, "OMS", Tickets!$A:$A, $B$1, Tickets!$D:$D, "&gt;="&amp;$A55, Tickets!$D:$D, "&lt;"&amp;EOMONTH($A55,0)+1)</f>
        <v>0</v>
      </c>
      <c r="C55" s="38">
        <f>COUNTIFS(Tickets!$C:$C, "OMS", Tickets!$A:$A, $B$1, Tickets!$E:$E, "&gt;="&amp;$A55, Tickets!$E:$E, "&lt;"&amp;EOMONTH($A55,0)+1, Tickets!$N:$N, 1)</f>
        <v>0</v>
      </c>
      <c r="D55" s="38">
        <f>COUNTIFS(Tickets!$C:$C, "OMS", Tickets!$A:$A, $B$1, Tickets!$E:$E, "&gt;="&amp;$A55, Tickets!$E:$E, "&lt;"&amp;EOMONTH($A55,0)+1, Tickets!$N:$N, 0)</f>
        <v>0</v>
      </c>
      <c r="E55" s="38">
        <f>COUNTIFS(Tickets!$C:$C, "OMS", Tickets!$A:$A, $B$1, Tickets!$D:$D, "&gt;="&amp;$A55, Tickets!$D:$D, "&lt;"&amp;EOMONTH($A55,0)+1, Tickets!$E:$E, "&gt;"&amp;EOMONTH($A55,0)) + COUNTIFS(Tickets!$C:$C, "OMS", Tickets!$A:$A, $B$1, Tickets!$D:$D, "&gt;="&amp;$A55, Tickets!$D:$D, "&lt;="&amp;EOMONTH($A55,0), Tickets!$E:$E, "")</f>
        <v>0</v>
      </c>
      <c r="F55" s="35">
        <f>SUMIFS(Tickets!G:G, Tickets!A:A, $B$1, Tickets!C:C, "OMS", Tickets!E:E, "&gt;="&amp;A55, Tickets!E:E, "&lt;"&amp;EOMONTH(A55,0)+1) + SUMIFS(Tickets!I:I, Tickets!A:A, $B$1, Tickets!C:C, "OMS", Tickets!E:E, "&gt;="&amp;A55, Tickets!E:E, "&lt;="&amp;EOMONTH(A55,0))</f>
        <v>0</v>
      </c>
      <c r="G55" s="38">
        <f>COUNTIFS(Tickets!$C:$C, "FMS", Tickets!$A:$A, $B$1, Tickets!$D:$D, "&gt;="&amp;$A55, Tickets!$D:$D, "&lt;"&amp;EOMONTH($A55,0)+1)</f>
        <v>0</v>
      </c>
      <c r="H55" s="38">
        <f>COUNTIFS(Tickets!$C:$C, "FMS", Tickets!$A:$A, $B$1, Tickets!$E:$E, "&gt;="&amp;$A55, Tickets!$E:$E, "&lt;"&amp;EOMONTH($A55,0)+1, Tickets!$N:$N, 1)</f>
        <v>0</v>
      </c>
      <c r="I55" s="38">
        <f>COUNTIFS(Tickets!$C:$C, "FMS", Tickets!$A:$A, $B$1, Tickets!$E:$E, "&gt;="&amp;$A55, Tickets!$E:$E, "&lt;"&amp;EOMONTH($A55,0)+1, Tickets!$N:$N, 0)</f>
        <v>0</v>
      </c>
      <c r="J55" s="38">
        <f>COUNTIFS(Tickets!$C:$C, "FMS", Tickets!$A:$A, $B$1, Tickets!$D:$D, "&gt;="&amp;$A55, Tickets!$D:$D, "&lt;"&amp;EOMONTH($A55,0)+1, Tickets!$E:$E, "&gt;"&amp;EOMONTH($A55,0)) + COUNTIFS(Tickets!$C:$C, "MFG", Tickets!$A:$A, $B$1, Tickets!$D:$D, "&gt;="&amp;$A55, Tickets!$D:$D, "&lt;="&amp;EOMONTH($A55,0), Tickets!$E:$E, "")</f>
        <v>0</v>
      </c>
      <c r="K55" s="35">
        <f>SUMIFS(Tickets!G:G, Tickets!A:A, $B$1, Tickets!C:C, "FMS", Tickets!E:E, "&gt;="&amp;A55, Tickets!E:E, "&lt;"&amp;EOMONTH(A55,0)+1) + SUMIFS(Tickets!I:I, Tickets!A:A, $B$1, Tickets!C:C, "FMS", Tickets!E:E, "&gt;="&amp;A55, Tickets!E:E, "&lt;="&amp;EOMONTH(A55,0))</f>
        <v>0</v>
      </c>
      <c r="L55" s="38">
        <f>COUNTIFS(Tickets!$C:$C, "MFG", Tickets!$A:$A, $B$1, Tickets!$D:$D, "&gt;="&amp;$A55, Tickets!$D:$D, "&lt;"&amp;EOMONTH($A55,0)+1)</f>
        <v>0</v>
      </c>
      <c r="M55" s="38">
        <f>COUNTIFS(Tickets!$C:$C, "MFG", Tickets!$A:$A, $B$1, Tickets!$E:$E, "&gt;="&amp;$A55, Tickets!$E:$E, "&lt;"&amp;EOMONTH($A55,0)+1, Tickets!$N:$N, 1)</f>
        <v>0</v>
      </c>
      <c r="N55" s="38">
        <f>COUNTIFS(Tickets!$C:$C, "MFG", Tickets!$A:$A, $B$1, Tickets!$E:$E, "&gt;="&amp;$A55, Tickets!$E:$E, "&lt;"&amp;EOMONTH($A55,0)+1, Tickets!$N:$N, 0)</f>
        <v>0</v>
      </c>
      <c r="O55" s="38">
        <f>COUNTIFS(Tickets!$C:$C, "MFG", Tickets!$A:$A, $B$1, Tickets!$D:$D, "&gt;="&amp;$A55, Tickets!$D:$D, "&lt;"&amp;EOMONTH($A55,0)+1, Tickets!$E:$E, "&gt;"&amp;EOMONTH($A55,0)) + COUNTIFS(Tickets!$C:$C, "MFG", Tickets!$A:$A, $B$1, Tickets!$D:$D, "&gt;="&amp;$A55, Tickets!$D:$D, "&lt;="&amp;EOMONTH($A55,0), Tickets!$E:$E, "")</f>
        <v>0</v>
      </c>
      <c r="P55" s="35">
        <f>SUMIFS(Tickets!G:G, Tickets!A:A, $B$1, Tickets!C:C, "MFG", Tickets!E:E, "&gt;="&amp;A55, Tickets!E:E, "&lt;"&amp;EOMONTH(A55,0)+1) + SUMIFS(Tickets!I:I, Tickets!A:A, $B$1, Tickets!C:C, "MFG", Tickets!E:E, "&gt;="&amp;A55, Tickets!E:E, "&lt;="&amp;EOMONTH(A55,0))</f>
        <v>0</v>
      </c>
      <c r="Q55" s="26">
        <f t="shared" si="0"/>
        <v>0</v>
      </c>
      <c r="R55" s="44">
        <f>COUNTIFS(Tickets!$C:$C, "OMS", Tickets!$A:$A, $R$1, Tickets!$D:$D, "&gt;="&amp;$A55, Tickets!$D:$D, "&lt;"&amp;EOMONTH($A55,0)+1)</f>
        <v>0</v>
      </c>
      <c r="S55" s="44">
        <f>COUNTIFS(Tickets!$C:$C, "OMS", Tickets!$A:$A, $R$1, Tickets!$E:$E, "&gt;="&amp;$A55, Tickets!$E:$E, "&lt;"&amp;EOMONTH($A55,0)+1, Tickets!$N:$N, 1)</f>
        <v>0</v>
      </c>
      <c r="T55" s="44">
        <f>COUNTIFS(Tickets!$C:$C, "OMS", Tickets!$A:$A, $R$1, Tickets!$E:$E, "&gt;="&amp;$A55, Tickets!$E:$E, "&lt;"&amp;EOMONTH($A55,0)+1, Tickets!$N:$N, 0)</f>
        <v>0</v>
      </c>
      <c r="U55" s="44">
        <f>COUNTIFS(Tickets!$C:$C, "OMS", Tickets!$A:$A, $R$1, Tickets!$D:$D, "&gt;="&amp;$A55, Tickets!$D:$D, "&lt;"&amp;EOMONTH($A55,0)+1, Tickets!$E:$E, "&gt;"&amp;EOMONTH($A55,0)) + COUNTIFS(Tickets!$C:$C, "OMS", Tickets!$A:$A, $B$1, Tickets!$D:$D, "&gt;="&amp;$A55, Tickets!$D:$D, "&lt;="&amp;EOMONTH($A55,0), Tickets!$E:$E, "")</f>
        <v>0</v>
      </c>
      <c r="V55" s="36">
        <f>SUMIFS(Tickets!G:G, Tickets!A:A, $R$1, Tickets!C:C, "OMS", Tickets!E:E, "&gt;="&amp;A55, Tickets!E:E, "&lt;"&amp;EOMONTH(A55,0)+1) + SUMIFS(Tickets!I:I, Tickets!A:A, $B$1, Tickets!C:C, "OMS", Tickets!E:E, "&gt;="&amp;A55, Tickets!E:E, "&lt;="&amp;EOMONTH(A55,0))</f>
        <v>0</v>
      </c>
      <c r="W55" s="44">
        <f>COUNTIFS(Tickets!$C:$C, "FMS", Tickets!$A:$A, $R$1, Tickets!$D:$D, "&gt;="&amp;$A55, Tickets!$D:$D, "&lt;"&amp;EOMONTH($A55,0)+1)</f>
        <v>0</v>
      </c>
      <c r="X55" s="44">
        <f>COUNTIFS(Tickets!$C:$C, "FMS", Tickets!$A:$A, $R$1, Tickets!$E:$E, "&gt;="&amp;$A55, Tickets!$E:$E, "&lt;"&amp;EOMONTH($A55,0)+1, Tickets!$N:$N, 1)</f>
        <v>0</v>
      </c>
      <c r="Y55" s="44">
        <f>COUNTIFS(Tickets!$C:$C, "FMS", Tickets!$A:$A, $R$1, Tickets!$E:$E, "&gt;="&amp;$A55, Tickets!$E:$E, "&lt;"&amp;EOMONTH($A55,0)+1, Tickets!$N:$N, 0)</f>
        <v>0</v>
      </c>
      <c r="Z55" s="44">
        <f>COUNTIFS(Tickets!$C:$C, "MFG", Tickets!$A:$A, $B$1, Tickets!$D:$D, "&gt;="&amp;$A55, Tickets!$D:$D, "&lt;"&amp;EOMONTH($A55,0)+1, Tickets!$E:$E, "&gt;"&amp;EOMONTH($A55,0)) + COUNTIFS(Tickets!$C:$C, "FMS", Tickets!$A:$A, $B$1, Tickets!$D:$D, "&gt;="&amp;$A55, Tickets!$D:$D, "&lt;="&amp;EOMONTH($A55,0), Tickets!$E:$E, "")</f>
        <v>0</v>
      </c>
      <c r="AA55" s="36">
        <f>SUMIFS(Tickets!G:G, Tickets!A:A, $R$1, Tickets!C:C, "FMS", Tickets!E:E, "&gt;="&amp;A55, Tickets!E:E, "&lt;"&amp;EOMONTH(A55,0)+1) + SUMIFS(Tickets!I:I, Tickets!A:A, $B$1, Tickets!C:C, "FMS", Tickets!E:E, "&gt;="&amp;A55, Tickets!E:E, "&lt;="&amp;EOMONTH(A55,0))</f>
        <v>0</v>
      </c>
      <c r="AB55" s="44">
        <f>COUNTIFS(Tickets!$C:$C, "MFG", Tickets!$A:$A, $R$1, Tickets!$D:$D, "&gt;="&amp;$A55, Tickets!$D:$D, "&lt;"&amp;EOMONTH($A55,0)+1)</f>
        <v>0</v>
      </c>
      <c r="AC55" s="44">
        <f>COUNTIFS(Tickets!$C:$C, "MFG", Tickets!$A:$A, $R$1, Tickets!$E:$E, "&gt;="&amp;$A55, Tickets!$E:$E, "&lt;"&amp;EOMONTH($A55,0)+1, Tickets!$N:$N, 1)</f>
        <v>0</v>
      </c>
      <c r="AD55" s="44">
        <f>COUNTIFS(Tickets!$C:$C, "MFG", Tickets!$A:$A, $R$1, Tickets!$E:$E, "&gt;="&amp;$A55, Tickets!$E:$E, "&lt;"&amp;EOMONTH($A55,0)+1, Tickets!$N:$N, 0)</f>
        <v>0</v>
      </c>
      <c r="AE55" s="44">
        <f>COUNTIFS(Tickets!$C:$C, "MFG", Tickets!$A:$A, $R$1, Tickets!$D:$D, "&gt;="&amp;$A55, Tickets!$D:$D, "&lt;"&amp;EOMONTH($A55,0)+1, Tickets!$E:$E, "&gt;"&amp;EOMONTH($A55,0)) + COUNTIFS(Tickets!$C:$C, "MFG", Tickets!$A:$A, $B$1, Tickets!$D:$D, "&gt;="&amp;$A55, Tickets!$D:$D, "&lt;="&amp;EOMONTH($A55,0), Tickets!$E:$E, "")</f>
        <v>0</v>
      </c>
      <c r="AF55" s="36">
        <f>SUMIFS(Tickets!G:G, Tickets!A:A, $R$1, Tickets!C:C, "MFG", Tickets!E:E, "&gt;="&amp;A55, Tickets!E:E, "&lt;"&amp;EOMONTH(A55,0)+1) + SUMIFS(Tickets!I:I, Tickets!A:A, $B$1, Tickets!C:C, "MFG", Tickets!E:E, "&gt;="&amp;A55, Tickets!E:E, "&lt;="&amp;EOMONTH(A55,0))</f>
        <v>0</v>
      </c>
      <c r="AG55" s="24">
        <f t="shared" si="1"/>
        <v>0</v>
      </c>
    </row>
    <row r="56" spans="1:33" x14ac:dyDescent="0.25">
      <c r="A56" s="22">
        <v>47969</v>
      </c>
      <c r="B56" s="37">
        <f>COUNTIFS(Tickets!$C:$C, "OMS", Tickets!$A:$A, $B$1, Tickets!$D:$D, "&gt;="&amp;$A56, Tickets!$D:$D, "&lt;"&amp;EOMONTH($A56,0)+1)</f>
        <v>0</v>
      </c>
      <c r="C56" s="38">
        <f>COUNTIFS(Tickets!$C:$C, "OMS", Tickets!$A:$A, $B$1, Tickets!$E:$E, "&gt;="&amp;$A56, Tickets!$E:$E, "&lt;"&amp;EOMONTH($A56,0)+1, Tickets!$N:$N, 1)</f>
        <v>0</v>
      </c>
      <c r="D56" s="38">
        <f>COUNTIFS(Tickets!$C:$C, "OMS", Tickets!$A:$A, $B$1, Tickets!$E:$E, "&gt;="&amp;$A56, Tickets!$E:$E, "&lt;"&amp;EOMONTH($A56,0)+1, Tickets!$N:$N, 0)</f>
        <v>0</v>
      </c>
      <c r="E56" s="38">
        <f>COUNTIFS(Tickets!$C:$C, "OMS", Tickets!$A:$A, $B$1, Tickets!$D:$D, "&gt;="&amp;$A56, Tickets!$D:$D, "&lt;"&amp;EOMONTH($A56,0)+1, Tickets!$E:$E, "&gt;"&amp;EOMONTH($A56,0)) + COUNTIFS(Tickets!$C:$C, "OMS", Tickets!$A:$A, $B$1, Tickets!$D:$D, "&gt;="&amp;$A56, Tickets!$D:$D, "&lt;="&amp;EOMONTH($A56,0), Tickets!$E:$E, "")</f>
        <v>0</v>
      </c>
      <c r="F56" s="35">
        <f>SUMIFS(Tickets!G:G, Tickets!A:A, $B$1, Tickets!C:C, "OMS", Tickets!E:E, "&gt;="&amp;A56, Tickets!E:E, "&lt;"&amp;EOMONTH(A56,0)+1) + SUMIFS(Tickets!I:I, Tickets!A:A, $B$1, Tickets!C:C, "OMS", Tickets!E:E, "&gt;="&amp;A56, Tickets!E:E, "&lt;="&amp;EOMONTH(A56,0))</f>
        <v>0</v>
      </c>
      <c r="G56" s="38">
        <f>COUNTIFS(Tickets!$C:$C, "FMS", Tickets!$A:$A, $B$1, Tickets!$D:$D, "&gt;="&amp;$A56, Tickets!$D:$D, "&lt;"&amp;EOMONTH($A56,0)+1)</f>
        <v>0</v>
      </c>
      <c r="H56" s="38">
        <f>COUNTIFS(Tickets!$C:$C, "FMS", Tickets!$A:$A, $B$1, Tickets!$E:$E, "&gt;="&amp;$A56, Tickets!$E:$E, "&lt;"&amp;EOMONTH($A56,0)+1, Tickets!$N:$N, 1)</f>
        <v>0</v>
      </c>
      <c r="I56" s="38">
        <f>COUNTIFS(Tickets!$C:$C, "FMS", Tickets!$A:$A, $B$1, Tickets!$E:$E, "&gt;="&amp;$A56, Tickets!$E:$E, "&lt;"&amp;EOMONTH($A56,0)+1, Tickets!$N:$N, 0)</f>
        <v>0</v>
      </c>
      <c r="J56" s="38">
        <f>COUNTIFS(Tickets!$C:$C, "FMS", Tickets!$A:$A, $B$1, Tickets!$D:$D, "&gt;="&amp;$A56, Tickets!$D:$D, "&lt;"&amp;EOMONTH($A56,0)+1, Tickets!$E:$E, "&gt;"&amp;EOMONTH($A56,0)) + COUNTIFS(Tickets!$C:$C, "MFG", Tickets!$A:$A, $B$1, Tickets!$D:$D, "&gt;="&amp;$A56, Tickets!$D:$D, "&lt;="&amp;EOMONTH($A56,0), Tickets!$E:$E, "")</f>
        <v>0</v>
      </c>
      <c r="K56" s="35">
        <f>SUMIFS(Tickets!G:G, Tickets!A:A, $B$1, Tickets!C:C, "FMS", Tickets!E:E, "&gt;="&amp;A56, Tickets!E:E, "&lt;"&amp;EOMONTH(A56,0)+1) + SUMIFS(Tickets!I:I, Tickets!A:A, $B$1, Tickets!C:C, "FMS", Tickets!E:E, "&gt;="&amp;A56, Tickets!E:E, "&lt;="&amp;EOMONTH(A56,0))</f>
        <v>0</v>
      </c>
      <c r="L56" s="38">
        <f>COUNTIFS(Tickets!$C:$C, "MFG", Tickets!$A:$A, $B$1, Tickets!$D:$D, "&gt;="&amp;$A56, Tickets!$D:$D, "&lt;"&amp;EOMONTH($A56,0)+1)</f>
        <v>0</v>
      </c>
      <c r="M56" s="38">
        <f>COUNTIFS(Tickets!$C:$C, "MFG", Tickets!$A:$A, $B$1, Tickets!$E:$E, "&gt;="&amp;$A56, Tickets!$E:$E, "&lt;"&amp;EOMONTH($A56,0)+1, Tickets!$N:$N, 1)</f>
        <v>0</v>
      </c>
      <c r="N56" s="38">
        <f>COUNTIFS(Tickets!$C:$C, "MFG", Tickets!$A:$A, $B$1, Tickets!$E:$E, "&gt;="&amp;$A56, Tickets!$E:$E, "&lt;"&amp;EOMONTH($A56,0)+1, Tickets!$N:$N, 0)</f>
        <v>0</v>
      </c>
      <c r="O56" s="38">
        <f>COUNTIFS(Tickets!$C:$C, "MFG", Tickets!$A:$A, $B$1, Tickets!$D:$D, "&gt;="&amp;$A56, Tickets!$D:$D, "&lt;"&amp;EOMONTH($A56,0)+1, Tickets!$E:$E, "&gt;"&amp;EOMONTH($A56,0)) + COUNTIFS(Tickets!$C:$C, "MFG", Tickets!$A:$A, $B$1, Tickets!$D:$D, "&gt;="&amp;$A56, Tickets!$D:$D, "&lt;="&amp;EOMONTH($A56,0), Tickets!$E:$E, "")</f>
        <v>0</v>
      </c>
      <c r="P56" s="35">
        <f>SUMIFS(Tickets!G:G, Tickets!A:A, $B$1, Tickets!C:C, "MFG", Tickets!E:E, "&gt;="&amp;A56, Tickets!E:E, "&lt;"&amp;EOMONTH(A56,0)+1) + SUMIFS(Tickets!I:I, Tickets!A:A, $B$1, Tickets!C:C, "MFG", Tickets!E:E, "&gt;="&amp;A56, Tickets!E:E, "&lt;="&amp;EOMONTH(A56,0))</f>
        <v>0</v>
      </c>
      <c r="Q56" s="26">
        <f t="shared" si="0"/>
        <v>0</v>
      </c>
      <c r="R56" s="44">
        <f>COUNTIFS(Tickets!$C:$C, "OMS", Tickets!$A:$A, $R$1, Tickets!$D:$D, "&gt;="&amp;$A56, Tickets!$D:$D, "&lt;"&amp;EOMONTH($A56,0)+1)</f>
        <v>0</v>
      </c>
      <c r="S56" s="44">
        <f>COUNTIFS(Tickets!$C:$C, "OMS", Tickets!$A:$A, $R$1, Tickets!$E:$E, "&gt;="&amp;$A56, Tickets!$E:$E, "&lt;"&amp;EOMONTH($A56,0)+1, Tickets!$N:$N, 1)</f>
        <v>0</v>
      </c>
      <c r="T56" s="44">
        <f>COUNTIFS(Tickets!$C:$C, "OMS", Tickets!$A:$A, $R$1, Tickets!$E:$E, "&gt;="&amp;$A56, Tickets!$E:$E, "&lt;"&amp;EOMONTH($A56,0)+1, Tickets!$N:$N, 0)</f>
        <v>0</v>
      </c>
      <c r="U56" s="44">
        <f>COUNTIFS(Tickets!$C:$C, "OMS", Tickets!$A:$A, $R$1, Tickets!$D:$D, "&gt;="&amp;$A56, Tickets!$D:$D, "&lt;"&amp;EOMONTH($A56,0)+1, Tickets!$E:$E, "&gt;"&amp;EOMONTH($A56,0)) + COUNTIFS(Tickets!$C:$C, "OMS", Tickets!$A:$A, $B$1, Tickets!$D:$D, "&gt;="&amp;$A56, Tickets!$D:$D, "&lt;="&amp;EOMONTH($A56,0), Tickets!$E:$E, "")</f>
        <v>0</v>
      </c>
      <c r="V56" s="36">
        <f>SUMIFS(Tickets!G:G, Tickets!A:A, $R$1, Tickets!C:C, "OMS", Tickets!E:E, "&gt;="&amp;A56, Tickets!E:E, "&lt;"&amp;EOMONTH(A56,0)+1) + SUMIFS(Tickets!I:I, Tickets!A:A, $B$1, Tickets!C:C, "OMS", Tickets!E:E, "&gt;="&amp;A56, Tickets!E:E, "&lt;="&amp;EOMONTH(A56,0))</f>
        <v>0</v>
      </c>
      <c r="W56" s="44">
        <f>COUNTIFS(Tickets!$C:$C, "FMS", Tickets!$A:$A, $R$1, Tickets!$D:$D, "&gt;="&amp;$A56, Tickets!$D:$D, "&lt;"&amp;EOMONTH($A56,0)+1)</f>
        <v>0</v>
      </c>
      <c r="X56" s="44">
        <f>COUNTIFS(Tickets!$C:$C, "FMS", Tickets!$A:$A, $R$1, Tickets!$E:$E, "&gt;="&amp;$A56, Tickets!$E:$E, "&lt;"&amp;EOMONTH($A56,0)+1, Tickets!$N:$N, 1)</f>
        <v>0</v>
      </c>
      <c r="Y56" s="44">
        <f>COUNTIFS(Tickets!$C:$C, "FMS", Tickets!$A:$A, $R$1, Tickets!$E:$E, "&gt;="&amp;$A56, Tickets!$E:$E, "&lt;"&amp;EOMONTH($A56,0)+1, Tickets!$N:$N, 0)</f>
        <v>0</v>
      </c>
      <c r="Z56" s="44">
        <f>COUNTIFS(Tickets!$C:$C, "MFG", Tickets!$A:$A, $B$1, Tickets!$D:$D, "&gt;="&amp;$A56, Tickets!$D:$D, "&lt;"&amp;EOMONTH($A56,0)+1, Tickets!$E:$E, "&gt;"&amp;EOMONTH($A56,0)) + COUNTIFS(Tickets!$C:$C, "FMS", Tickets!$A:$A, $B$1, Tickets!$D:$D, "&gt;="&amp;$A56, Tickets!$D:$D, "&lt;="&amp;EOMONTH($A56,0), Tickets!$E:$E, "")</f>
        <v>0</v>
      </c>
      <c r="AA56" s="36">
        <f>SUMIFS(Tickets!G:G, Tickets!A:A, $R$1, Tickets!C:C, "FMS", Tickets!E:E, "&gt;="&amp;A56, Tickets!E:E, "&lt;"&amp;EOMONTH(A56,0)+1) + SUMIFS(Tickets!I:I, Tickets!A:A, $B$1, Tickets!C:C, "FMS", Tickets!E:E, "&gt;="&amp;A56, Tickets!E:E, "&lt;="&amp;EOMONTH(A56,0))</f>
        <v>0</v>
      </c>
      <c r="AB56" s="44">
        <f>COUNTIFS(Tickets!$C:$C, "MFG", Tickets!$A:$A, $R$1, Tickets!$D:$D, "&gt;="&amp;$A56, Tickets!$D:$D, "&lt;"&amp;EOMONTH($A56,0)+1)</f>
        <v>0</v>
      </c>
      <c r="AC56" s="44">
        <f>COUNTIFS(Tickets!$C:$C, "MFG", Tickets!$A:$A, $R$1, Tickets!$E:$E, "&gt;="&amp;$A56, Tickets!$E:$E, "&lt;"&amp;EOMONTH($A56,0)+1, Tickets!$N:$N, 1)</f>
        <v>0</v>
      </c>
      <c r="AD56" s="44">
        <f>COUNTIFS(Tickets!$C:$C, "MFG", Tickets!$A:$A, $R$1, Tickets!$E:$E, "&gt;="&amp;$A56, Tickets!$E:$E, "&lt;"&amp;EOMONTH($A56,0)+1, Tickets!$N:$N, 0)</f>
        <v>0</v>
      </c>
      <c r="AE56" s="44">
        <f>COUNTIFS(Tickets!$C:$C, "MFG", Tickets!$A:$A, $R$1, Tickets!$D:$D, "&gt;="&amp;$A56, Tickets!$D:$D, "&lt;"&amp;EOMONTH($A56,0)+1, Tickets!$E:$E, "&gt;"&amp;EOMONTH($A56,0)) + COUNTIFS(Tickets!$C:$C, "MFG", Tickets!$A:$A, $B$1, Tickets!$D:$D, "&gt;="&amp;$A56, Tickets!$D:$D, "&lt;="&amp;EOMONTH($A56,0), Tickets!$E:$E, "")</f>
        <v>0</v>
      </c>
      <c r="AF56" s="36">
        <f>SUMIFS(Tickets!G:G, Tickets!A:A, $R$1, Tickets!C:C, "MFG", Tickets!E:E, "&gt;="&amp;A56, Tickets!E:E, "&lt;"&amp;EOMONTH(A56,0)+1) + SUMIFS(Tickets!I:I, Tickets!A:A, $B$1, Tickets!C:C, "MFG", Tickets!E:E, "&gt;="&amp;A56, Tickets!E:E, "&lt;="&amp;EOMONTH(A56,0))</f>
        <v>0</v>
      </c>
      <c r="AG56" s="24">
        <f t="shared" si="1"/>
        <v>0</v>
      </c>
    </row>
    <row r="57" spans="1:33" x14ac:dyDescent="0.25">
      <c r="A57" s="22">
        <v>48000</v>
      </c>
      <c r="B57" s="37">
        <f>COUNTIFS(Tickets!$C:$C, "OMS", Tickets!$A:$A, $B$1, Tickets!$D:$D, "&gt;="&amp;$A57, Tickets!$D:$D, "&lt;"&amp;EOMONTH($A57,0)+1)</f>
        <v>0</v>
      </c>
      <c r="C57" s="38">
        <f>COUNTIFS(Tickets!$C:$C, "OMS", Tickets!$A:$A, $B$1, Tickets!$E:$E, "&gt;="&amp;$A57, Tickets!$E:$E, "&lt;"&amp;EOMONTH($A57,0)+1, Tickets!$N:$N, 1)</f>
        <v>0</v>
      </c>
      <c r="D57" s="38">
        <f>COUNTIFS(Tickets!$C:$C, "OMS", Tickets!$A:$A, $B$1, Tickets!$E:$E, "&gt;="&amp;$A57, Tickets!$E:$E, "&lt;"&amp;EOMONTH($A57,0)+1, Tickets!$N:$N, 0)</f>
        <v>0</v>
      </c>
      <c r="E57" s="38">
        <f>COUNTIFS(Tickets!$C:$C, "OMS", Tickets!$A:$A, $B$1, Tickets!$D:$D, "&gt;="&amp;$A57, Tickets!$D:$D, "&lt;"&amp;EOMONTH($A57,0)+1, Tickets!$E:$E, "&gt;"&amp;EOMONTH($A57,0)) + COUNTIFS(Tickets!$C:$C, "OMS", Tickets!$A:$A, $B$1, Tickets!$D:$D, "&gt;="&amp;$A57, Tickets!$D:$D, "&lt;="&amp;EOMONTH($A57,0), Tickets!$E:$E, "")</f>
        <v>0</v>
      </c>
      <c r="F57" s="35">
        <f>SUMIFS(Tickets!G:G, Tickets!A:A, $B$1, Tickets!C:C, "OMS", Tickets!E:E, "&gt;="&amp;A57, Tickets!E:E, "&lt;"&amp;EOMONTH(A57,0)+1) + SUMIFS(Tickets!I:I, Tickets!A:A, $B$1, Tickets!C:C, "OMS", Tickets!E:E, "&gt;="&amp;A57, Tickets!E:E, "&lt;="&amp;EOMONTH(A57,0))</f>
        <v>0</v>
      </c>
      <c r="G57" s="38">
        <f>COUNTIFS(Tickets!$C:$C, "FMS", Tickets!$A:$A, $B$1, Tickets!$D:$D, "&gt;="&amp;$A57, Tickets!$D:$D, "&lt;"&amp;EOMONTH($A57,0)+1)</f>
        <v>0</v>
      </c>
      <c r="H57" s="38">
        <f>COUNTIFS(Tickets!$C:$C, "FMS", Tickets!$A:$A, $B$1, Tickets!$E:$E, "&gt;="&amp;$A57, Tickets!$E:$E, "&lt;"&amp;EOMONTH($A57,0)+1, Tickets!$N:$N, 1)</f>
        <v>0</v>
      </c>
      <c r="I57" s="38">
        <f>COUNTIFS(Tickets!$C:$C, "FMS", Tickets!$A:$A, $B$1, Tickets!$E:$E, "&gt;="&amp;$A57, Tickets!$E:$E, "&lt;"&amp;EOMONTH($A57,0)+1, Tickets!$N:$N, 0)</f>
        <v>0</v>
      </c>
      <c r="J57" s="38">
        <f>COUNTIFS(Tickets!$C:$C, "FMS", Tickets!$A:$A, $B$1, Tickets!$D:$D, "&gt;="&amp;$A57, Tickets!$D:$D, "&lt;"&amp;EOMONTH($A57,0)+1, Tickets!$E:$E, "&gt;"&amp;EOMONTH($A57,0)) + COUNTIFS(Tickets!$C:$C, "MFG", Tickets!$A:$A, $B$1, Tickets!$D:$D, "&gt;="&amp;$A57, Tickets!$D:$D, "&lt;="&amp;EOMONTH($A57,0), Tickets!$E:$E, "")</f>
        <v>0</v>
      </c>
      <c r="K57" s="35">
        <f>SUMIFS(Tickets!G:G, Tickets!A:A, $B$1, Tickets!C:C, "FMS", Tickets!E:E, "&gt;="&amp;A57, Tickets!E:E, "&lt;"&amp;EOMONTH(A57,0)+1) + SUMIFS(Tickets!I:I, Tickets!A:A, $B$1, Tickets!C:C, "FMS", Tickets!E:E, "&gt;="&amp;A57, Tickets!E:E, "&lt;="&amp;EOMONTH(A57,0))</f>
        <v>0</v>
      </c>
      <c r="L57" s="38">
        <f>COUNTIFS(Tickets!$C:$C, "MFG", Tickets!$A:$A, $B$1, Tickets!$D:$D, "&gt;="&amp;$A57, Tickets!$D:$D, "&lt;"&amp;EOMONTH($A57,0)+1)</f>
        <v>0</v>
      </c>
      <c r="M57" s="38">
        <f>COUNTIFS(Tickets!$C:$C, "MFG", Tickets!$A:$A, $B$1, Tickets!$E:$E, "&gt;="&amp;$A57, Tickets!$E:$E, "&lt;"&amp;EOMONTH($A57,0)+1, Tickets!$N:$N, 1)</f>
        <v>0</v>
      </c>
      <c r="N57" s="38">
        <f>COUNTIFS(Tickets!$C:$C, "MFG", Tickets!$A:$A, $B$1, Tickets!$E:$E, "&gt;="&amp;$A57, Tickets!$E:$E, "&lt;"&amp;EOMONTH($A57,0)+1, Tickets!$N:$N, 0)</f>
        <v>0</v>
      </c>
      <c r="O57" s="38">
        <f>COUNTIFS(Tickets!$C:$C, "MFG", Tickets!$A:$A, $B$1, Tickets!$D:$D, "&gt;="&amp;$A57, Tickets!$D:$D, "&lt;"&amp;EOMONTH($A57,0)+1, Tickets!$E:$E, "&gt;"&amp;EOMONTH($A57,0)) + COUNTIFS(Tickets!$C:$C, "MFG", Tickets!$A:$A, $B$1, Tickets!$D:$D, "&gt;="&amp;$A57, Tickets!$D:$D, "&lt;="&amp;EOMONTH($A57,0), Tickets!$E:$E, "")</f>
        <v>0</v>
      </c>
      <c r="P57" s="35">
        <f>SUMIFS(Tickets!G:G, Tickets!A:A, $B$1, Tickets!C:C, "MFG", Tickets!E:E, "&gt;="&amp;A57, Tickets!E:E, "&lt;"&amp;EOMONTH(A57,0)+1) + SUMIFS(Tickets!I:I, Tickets!A:A, $B$1, Tickets!C:C, "MFG", Tickets!E:E, "&gt;="&amp;A57, Tickets!E:E, "&lt;="&amp;EOMONTH(A57,0))</f>
        <v>0</v>
      </c>
      <c r="Q57" s="26">
        <f t="shared" si="0"/>
        <v>0</v>
      </c>
      <c r="R57" s="44">
        <f>COUNTIFS(Tickets!$C:$C, "OMS", Tickets!$A:$A, $R$1, Tickets!$D:$D, "&gt;="&amp;$A57, Tickets!$D:$D, "&lt;"&amp;EOMONTH($A57,0)+1)</f>
        <v>0</v>
      </c>
      <c r="S57" s="44">
        <f>COUNTIFS(Tickets!$C:$C, "OMS", Tickets!$A:$A, $R$1, Tickets!$E:$E, "&gt;="&amp;$A57, Tickets!$E:$E, "&lt;"&amp;EOMONTH($A57,0)+1, Tickets!$N:$N, 1)</f>
        <v>0</v>
      </c>
      <c r="T57" s="44">
        <f>COUNTIFS(Tickets!$C:$C, "OMS", Tickets!$A:$A, $R$1, Tickets!$E:$E, "&gt;="&amp;$A57, Tickets!$E:$E, "&lt;"&amp;EOMONTH($A57,0)+1, Tickets!$N:$N, 0)</f>
        <v>0</v>
      </c>
      <c r="U57" s="44">
        <f>COUNTIFS(Tickets!$C:$C, "OMS", Tickets!$A:$A, $R$1, Tickets!$D:$D, "&gt;="&amp;$A57, Tickets!$D:$D, "&lt;"&amp;EOMONTH($A57,0)+1, Tickets!$E:$E, "&gt;"&amp;EOMONTH($A57,0)) + COUNTIFS(Tickets!$C:$C, "OMS", Tickets!$A:$A, $B$1, Tickets!$D:$D, "&gt;="&amp;$A57, Tickets!$D:$D, "&lt;="&amp;EOMONTH($A57,0), Tickets!$E:$E, "")</f>
        <v>0</v>
      </c>
      <c r="V57" s="36">
        <f>SUMIFS(Tickets!G:G, Tickets!A:A, $R$1, Tickets!C:C, "OMS", Tickets!E:E, "&gt;="&amp;A57, Tickets!E:E, "&lt;"&amp;EOMONTH(A57,0)+1) + SUMIFS(Tickets!I:I, Tickets!A:A, $B$1, Tickets!C:C, "OMS", Tickets!E:E, "&gt;="&amp;A57, Tickets!E:E, "&lt;="&amp;EOMONTH(A57,0))</f>
        <v>0</v>
      </c>
      <c r="W57" s="44">
        <f>COUNTIFS(Tickets!$C:$C, "FMS", Tickets!$A:$A, $R$1, Tickets!$D:$D, "&gt;="&amp;$A57, Tickets!$D:$D, "&lt;"&amp;EOMONTH($A57,0)+1)</f>
        <v>0</v>
      </c>
      <c r="X57" s="44">
        <f>COUNTIFS(Tickets!$C:$C, "FMS", Tickets!$A:$A, $R$1, Tickets!$E:$E, "&gt;="&amp;$A57, Tickets!$E:$E, "&lt;"&amp;EOMONTH($A57,0)+1, Tickets!$N:$N, 1)</f>
        <v>0</v>
      </c>
      <c r="Y57" s="44">
        <f>COUNTIFS(Tickets!$C:$C, "FMS", Tickets!$A:$A, $R$1, Tickets!$E:$E, "&gt;="&amp;$A57, Tickets!$E:$E, "&lt;"&amp;EOMONTH($A57,0)+1, Tickets!$N:$N, 0)</f>
        <v>0</v>
      </c>
      <c r="Z57" s="44">
        <f>COUNTIFS(Tickets!$C:$C, "MFG", Tickets!$A:$A, $B$1, Tickets!$D:$D, "&gt;="&amp;$A57, Tickets!$D:$D, "&lt;"&amp;EOMONTH($A57,0)+1, Tickets!$E:$E, "&gt;"&amp;EOMONTH($A57,0)) + COUNTIFS(Tickets!$C:$C, "FMS", Tickets!$A:$A, $B$1, Tickets!$D:$D, "&gt;="&amp;$A57, Tickets!$D:$D, "&lt;="&amp;EOMONTH($A57,0), Tickets!$E:$E, "")</f>
        <v>0</v>
      </c>
      <c r="AA57" s="36">
        <f>SUMIFS(Tickets!G:G, Tickets!A:A, $R$1, Tickets!C:C, "FMS", Tickets!E:E, "&gt;="&amp;A57, Tickets!E:E, "&lt;"&amp;EOMONTH(A57,0)+1) + SUMIFS(Tickets!I:I, Tickets!A:A, $B$1, Tickets!C:C, "FMS", Tickets!E:E, "&gt;="&amp;A57, Tickets!E:E, "&lt;="&amp;EOMONTH(A57,0))</f>
        <v>0</v>
      </c>
      <c r="AB57" s="44">
        <f>COUNTIFS(Tickets!$C:$C, "MFG", Tickets!$A:$A, $R$1, Tickets!$D:$D, "&gt;="&amp;$A57, Tickets!$D:$D, "&lt;"&amp;EOMONTH($A57,0)+1)</f>
        <v>0</v>
      </c>
      <c r="AC57" s="44">
        <f>COUNTIFS(Tickets!$C:$C, "MFG", Tickets!$A:$A, $R$1, Tickets!$E:$E, "&gt;="&amp;$A57, Tickets!$E:$E, "&lt;"&amp;EOMONTH($A57,0)+1, Tickets!$N:$N, 1)</f>
        <v>0</v>
      </c>
      <c r="AD57" s="44">
        <f>COUNTIFS(Tickets!$C:$C, "MFG", Tickets!$A:$A, $R$1, Tickets!$E:$E, "&gt;="&amp;$A57, Tickets!$E:$E, "&lt;"&amp;EOMONTH($A57,0)+1, Tickets!$N:$N, 0)</f>
        <v>0</v>
      </c>
      <c r="AE57" s="44">
        <f>COUNTIFS(Tickets!$C:$C, "MFG", Tickets!$A:$A, $R$1, Tickets!$D:$D, "&gt;="&amp;$A57, Tickets!$D:$D, "&lt;"&amp;EOMONTH($A57,0)+1, Tickets!$E:$E, "&gt;"&amp;EOMONTH($A57,0)) + COUNTIFS(Tickets!$C:$C, "MFG", Tickets!$A:$A, $B$1, Tickets!$D:$D, "&gt;="&amp;$A57, Tickets!$D:$D, "&lt;="&amp;EOMONTH($A57,0), Tickets!$E:$E, "")</f>
        <v>0</v>
      </c>
      <c r="AF57" s="36">
        <f>SUMIFS(Tickets!G:G, Tickets!A:A, $R$1, Tickets!C:C, "MFG", Tickets!E:E, "&gt;="&amp;A57, Tickets!E:E, "&lt;"&amp;EOMONTH(A57,0)+1) + SUMIFS(Tickets!I:I, Tickets!A:A, $B$1, Tickets!C:C, "MFG", Tickets!E:E, "&gt;="&amp;A57, Tickets!E:E, "&lt;="&amp;EOMONTH(A57,0))</f>
        <v>0</v>
      </c>
      <c r="AG57" s="24">
        <f t="shared" si="1"/>
        <v>0</v>
      </c>
    </row>
    <row r="58" spans="1:33" x14ac:dyDescent="0.25">
      <c r="A58" s="22">
        <v>48030</v>
      </c>
      <c r="B58" s="37">
        <f>COUNTIFS(Tickets!$C:$C, "OMS", Tickets!$A:$A, $B$1, Tickets!$D:$D, "&gt;="&amp;$A58, Tickets!$D:$D, "&lt;"&amp;EOMONTH($A58,0)+1)</f>
        <v>0</v>
      </c>
      <c r="C58" s="38">
        <f>COUNTIFS(Tickets!$C:$C, "OMS", Tickets!$A:$A, $B$1, Tickets!$E:$E, "&gt;="&amp;$A58, Tickets!$E:$E, "&lt;"&amp;EOMONTH($A58,0)+1, Tickets!$N:$N, 1)</f>
        <v>0</v>
      </c>
      <c r="D58" s="38">
        <f>COUNTIFS(Tickets!$C:$C, "OMS", Tickets!$A:$A, $B$1, Tickets!$E:$E, "&gt;="&amp;$A58, Tickets!$E:$E, "&lt;"&amp;EOMONTH($A58,0)+1, Tickets!$N:$N, 0)</f>
        <v>0</v>
      </c>
      <c r="E58" s="38">
        <f>COUNTIFS(Tickets!$C:$C, "OMS", Tickets!$A:$A, $B$1, Tickets!$D:$D, "&gt;="&amp;$A58, Tickets!$D:$D, "&lt;"&amp;EOMONTH($A58,0)+1, Tickets!$E:$E, "&gt;"&amp;EOMONTH($A58,0)) + COUNTIFS(Tickets!$C:$C, "OMS", Tickets!$A:$A, $B$1, Tickets!$D:$D, "&gt;="&amp;$A58, Tickets!$D:$D, "&lt;="&amp;EOMONTH($A58,0), Tickets!$E:$E, "")</f>
        <v>0</v>
      </c>
      <c r="F58" s="35">
        <f>SUMIFS(Tickets!G:G, Tickets!A:A, $B$1, Tickets!C:C, "OMS", Tickets!E:E, "&gt;="&amp;A58, Tickets!E:E, "&lt;"&amp;EOMONTH(A58,0)+1) + SUMIFS(Tickets!I:I, Tickets!A:A, $B$1, Tickets!C:C, "OMS", Tickets!E:E, "&gt;="&amp;A58, Tickets!E:E, "&lt;="&amp;EOMONTH(A58,0))</f>
        <v>0</v>
      </c>
      <c r="G58" s="38">
        <f>COUNTIFS(Tickets!$C:$C, "FMS", Tickets!$A:$A, $B$1, Tickets!$D:$D, "&gt;="&amp;$A58, Tickets!$D:$D, "&lt;"&amp;EOMONTH($A58,0)+1)</f>
        <v>0</v>
      </c>
      <c r="H58" s="38">
        <f>COUNTIFS(Tickets!$C:$C, "FMS", Tickets!$A:$A, $B$1, Tickets!$E:$E, "&gt;="&amp;$A58, Tickets!$E:$E, "&lt;"&amp;EOMONTH($A58,0)+1, Tickets!$N:$N, 1)</f>
        <v>0</v>
      </c>
      <c r="I58" s="38">
        <f>COUNTIFS(Tickets!$C:$C, "FMS", Tickets!$A:$A, $B$1, Tickets!$E:$E, "&gt;="&amp;$A58, Tickets!$E:$E, "&lt;"&amp;EOMONTH($A58,0)+1, Tickets!$N:$N, 0)</f>
        <v>0</v>
      </c>
      <c r="J58" s="38">
        <f>COUNTIFS(Tickets!$C:$C, "FMS", Tickets!$A:$A, $B$1, Tickets!$D:$D, "&gt;="&amp;$A58, Tickets!$D:$D, "&lt;"&amp;EOMONTH($A58,0)+1, Tickets!$E:$E, "&gt;"&amp;EOMONTH($A58,0)) + COUNTIFS(Tickets!$C:$C, "MFG", Tickets!$A:$A, $B$1, Tickets!$D:$D, "&gt;="&amp;$A58, Tickets!$D:$D, "&lt;="&amp;EOMONTH($A58,0), Tickets!$E:$E, "")</f>
        <v>0</v>
      </c>
      <c r="K58" s="35">
        <f>SUMIFS(Tickets!G:G, Tickets!A:A, $B$1, Tickets!C:C, "FMS", Tickets!E:E, "&gt;="&amp;A58, Tickets!E:E, "&lt;"&amp;EOMONTH(A58,0)+1) + SUMIFS(Tickets!I:I, Tickets!A:A, $B$1, Tickets!C:C, "FMS", Tickets!E:E, "&gt;="&amp;A58, Tickets!E:E, "&lt;="&amp;EOMONTH(A58,0))</f>
        <v>0</v>
      </c>
      <c r="L58" s="38">
        <f>COUNTIFS(Tickets!$C:$C, "MFG", Tickets!$A:$A, $B$1, Tickets!$D:$D, "&gt;="&amp;$A58, Tickets!$D:$D, "&lt;"&amp;EOMONTH($A58,0)+1)</f>
        <v>0</v>
      </c>
      <c r="M58" s="38">
        <f>COUNTIFS(Tickets!$C:$C, "MFG", Tickets!$A:$A, $B$1, Tickets!$E:$E, "&gt;="&amp;$A58, Tickets!$E:$E, "&lt;"&amp;EOMONTH($A58,0)+1, Tickets!$N:$N, 1)</f>
        <v>0</v>
      </c>
      <c r="N58" s="38">
        <f>COUNTIFS(Tickets!$C:$C, "MFG", Tickets!$A:$A, $B$1, Tickets!$E:$E, "&gt;="&amp;$A58, Tickets!$E:$E, "&lt;"&amp;EOMONTH($A58,0)+1, Tickets!$N:$N, 0)</f>
        <v>0</v>
      </c>
      <c r="O58" s="38">
        <f>COUNTIFS(Tickets!$C:$C, "MFG", Tickets!$A:$A, $B$1, Tickets!$D:$D, "&gt;="&amp;$A58, Tickets!$D:$D, "&lt;"&amp;EOMONTH($A58,0)+1, Tickets!$E:$E, "&gt;"&amp;EOMONTH($A58,0)) + COUNTIFS(Tickets!$C:$C, "MFG", Tickets!$A:$A, $B$1, Tickets!$D:$D, "&gt;="&amp;$A58, Tickets!$D:$D, "&lt;="&amp;EOMONTH($A58,0), Tickets!$E:$E, "")</f>
        <v>0</v>
      </c>
      <c r="P58" s="35">
        <f>SUMIFS(Tickets!G:G, Tickets!A:A, $B$1, Tickets!C:C, "MFG", Tickets!E:E, "&gt;="&amp;A58, Tickets!E:E, "&lt;"&amp;EOMONTH(A58,0)+1) + SUMIFS(Tickets!I:I, Tickets!A:A, $B$1, Tickets!C:C, "MFG", Tickets!E:E, "&gt;="&amp;A58, Tickets!E:E, "&lt;="&amp;EOMONTH(A58,0))</f>
        <v>0</v>
      </c>
      <c r="Q58" s="26">
        <f t="shared" si="0"/>
        <v>0</v>
      </c>
      <c r="R58" s="44">
        <f>COUNTIFS(Tickets!$C:$C, "OMS", Tickets!$A:$A, $R$1, Tickets!$D:$D, "&gt;="&amp;$A58, Tickets!$D:$D, "&lt;"&amp;EOMONTH($A58,0)+1)</f>
        <v>0</v>
      </c>
      <c r="S58" s="44">
        <f>COUNTIFS(Tickets!$C:$C, "OMS", Tickets!$A:$A, $R$1, Tickets!$E:$E, "&gt;="&amp;$A58, Tickets!$E:$E, "&lt;"&amp;EOMONTH($A58,0)+1, Tickets!$N:$N, 1)</f>
        <v>0</v>
      </c>
      <c r="T58" s="44">
        <f>COUNTIFS(Tickets!$C:$C, "OMS", Tickets!$A:$A, $R$1, Tickets!$E:$E, "&gt;="&amp;$A58, Tickets!$E:$E, "&lt;"&amp;EOMONTH($A58,0)+1, Tickets!$N:$N, 0)</f>
        <v>0</v>
      </c>
      <c r="U58" s="44">
        <f>COUNTIFS(Tickets!$C:$C, "OMS", Tickets!$A:$A, $R$1, Tickets!$D:$D, "&gt;="&amp;$A58, Tickets!$D:$D, "&lt;"&amp;EOMONTH($A58,0)+1, Tickets!$E:$E, "&gt;"&amp;EOMONTH($A58,0)) + COUNTIFS(Tickets!$C:$C, "OMS", Tickets!$A:$A, $B$1, Tickets!$D:$D, "&gt;="&amp;$A58, Tickets!$D:$D, "&lt;="&amp;EOMONTH($A58,0), Tickets!$E:$E, "")</f>
        <v>0</v>
      </c>
      <c r="V58" s="36">
        <f>SUMIFS(Tickets!G:G, Tickets!A:A, $R$1, Tickets!C:C, "OMS", Tickets!E:E, "&gt;="&amp;A58, Tickets!E:E, "&lt;"&amp;EOMONTH(A58,0)+1) + SUMIFS(Tickets!I:I, Tickets!A:A, $B$1, Tickets!C:C, "OMS", Tickets!E:E, "&gt;="&amp;A58, Tickets!E:E, "&lt;="&amp;EOMONTH(A58,0))</f>
        <v>0</v>
      </c>
      <c r="W58" s="44">
        <f>COUNTIFS(Tickets!$C:$C, "FMS", Tickets!$A:$A, $R$1, Tickets!$D:$D, "&gt;="&amp;$A58, Tickets!$D:$D, "&lt;"&amp;EOMONTH($A58,0)+1)</f>
        <v>0</v>
      </c>
      <c r="X58" s="44">
        <f>COUNTIFS(Tickets!$C:$C, "FMS", Tickets!$A:$A, $R$1, Tickets!$E:$E, "&gt;="&amp;$A58, Tickets!$E:$E, "&lt;"&amp;EOMONTH($A58,0)+1, Tickets!$N:$N, 1)</f>
        <v>0</v>
      </c>
      <c r="Y58" s="44">
        <f>COUNTIFS(Tickets!$C:$C, "FMS", Tickets!$A:$A, $R$1, Tickets!$E:$E, "&gt;="&amp;$A58, Tickets!$E:$E, "&lt;"&amp;EOMONTH($A58,0)+1, Tickets!$N:$N, 0)</f>
        <v>0</v>
      </c>
      <c r="Z58" s="44">
        <f>COUNTIFS(Tickets!$C:$C, "MFG", Tickets!$A:$A, $B$1, Tickets!$D:$D, "&gt;="&amp;$A58, Tickets!$D:$D, "&lt;"&amp;EOMONTH($A58,0)+1, Tickets!$E:$E, "&gt;"&amp;EOMONTH($A58,0)) + COUNTIFS(Tickets!$C:$C, "FMS", Tickets!$A:$A, $B$1, Tickets!$D:$D, "&gt;="&amp;$A58, Tickets!$D:$D, "&lt;="&amp;EOMONTH($A58,0), Tickets!$E:$E, "")</f>
        <v>0</v>
      </c>
      <c r="AA58" s="36">
        <f>SUMIFS(Tickets!G:G, Tickets!A:A, $R$1, Tickets!C:C, "FMS", Tickets!E:E, "&gt;="&amp;A58, Tickets!E:E, "&lt;"&amp;EOMONTH(A58,0)+1) + SUMIFS(Tickets!I:I, Tickets!A:A, $B$1, Tickets!C:C, "FMS", Tickets!E:E, "&gt;="&amp;A58, Tickets!E:E, "&lt;="&amp;EOMONTH(A58,0))</f>
        <v>0</v>
      </c>
      <c r="AB58" s="44">
        <f>COUNTIFS(Tickets!$C:$C, "MFG", Tickets!$A:$A, $R$1, Tickets!$D:$D, "&gt;="&amp;$A58, Tickets!$D:$D, "&lt;"&amp;EOMONTH($A58,0)+1)</f>
        <v>0</v>
      </c>
      <c r="AC58" s="44">
        <f>COUNTIFS(Tickets!$C:$C, "MFG", Tickets!$A:$A, $R$1, Tickets!$E:$E, "&gt;="&amp;$A58, Tickets!$E:$E, "&lt;"&amp;EOMONTH($A58,0)+1, Tickets!$N:$N, 1)</f>
        <v>0</v>
      </c>
      <c r="AD58" s="44">
        <f>COUNTIFS(Tickets!$C:$C, "MFG", Tickets!$A:$A, $R$1, Tickets!$E:$E, "&gt;="&amp;$A58, Tickets!$E:$E, "&lt;"&amp;EOMONTH($A58,0)+1, Tickets!$N:$N, 0)</f>
        <v>0</v>
      </c>
      <c r="AE58" s="44">
        <f>COUNTIFS(Tickets!$C:$C, "MFG", Tickets!$A:$A, $R$1, Tickets!$D:$D, "&gt;="&amp;$A58, Tickets!$D:$D, "&lt;"&amp;EOMONTH($A58,0)+1, Tickets!$E:$E, "&gt;"&amp;EOMONTH($A58,0)) + COUNTIFS(Tickets!$C:$C, "MFG", Tickets!$A:$A, $B$1, Tickets!$D:$D, "&gt;="&amp;$A58, Tickets!$D:$D, "&lt;="&amp;EOMONTH($A58,0), Tickets!$E:$E, "")</f>
        <v>0</v>
      </c>
      <c r="AF58" s="36">
        <f>SUMIFS(Tickets!G:G, Tickets!A:A, $R$1, Tickets!C:C, "MFG", Tickets!E:E, "&gt;="&amp;A58, Tickets!E:E, "&lt;"&amp;EOMONTH(A58,0)+1) + SUMIFS(Tickets!I:I, Tickets!A:A, $B$1, Tickets!C:C, "MFG", Tickets!E:E, "&gt;="&amp;A58, Tickets!E:E, "&lt;="&amp;EOMONTH(A58,0))</f>
        <v>0</v>
      </c>
      <c r="AG58" s="24">
        <f t="shared" si="1"/>
        <v>0</v>
      </c>
    </row>
    <row r="59" spans="1:33" x14ac:dyDescent="0.25">
      <c r="A59" s="22">
        <v>48061</v>
      </c>
      <c r="B59" s="37">
        <f>COUNTIFS(Tickets!$C:$C, "OMS", Tickets!$A:$A, $B$1, Tickets!$D:$D, "&gt;="&amp;$A59, Tickets!$D:$D, "&lt;"&amp;EOMONTH($A59,0)+1)</f>
        <v>0</v>
      </c>
      <c r="C59" s="38">
        <f>COUNTIFS(Tickets!$C:$C, "OMS", Tickets!$A:$A, $B$1, Tickets!$E:$E, "&gt;="&amp;$A59, Tickets!$E:$E, "&lt;"&amp;EOMONTH($A59,0)+1, Tickets!$N:$N, 1)</f>
        <v>0</v>
      </c>
      <c r="D59" s="38">
        <f>COUNTIFS(Tickets!$C:$C, "OMS", Tickets!$A:$A, $B$1, Tickets!$E:$E, "&gt;="&amp;$A59, Tickets!$E:$E, "&lt;"&amp;EOMONTH($A59,0)+1, Tickets!$N:$N, 0)</f>
        <v>0</v>
      </c>
      <c r="E59" s="38">
        <f>COUNTIFS(Tickets!$C:$C, "OMS", Tickets!$A:$A, $B$1, Tickets!$D:$D, "&gt;="&amp;$A59, Tickets!$D:$D, "&lt;"&amp;EOMONTH($A59,0)+1, Tickets!$E:$E, "&gt;"&amp;EOMONTH($A59,0)) + COUNTIFS(Tickets!$C:$C, "OMS", Tickets!$A:$A, $B$1, Tickets!$D:$D, "&gt;="&amp;$A59, Tickets!$D:$D, "&lt;="&amp;EOMONTH($A59,0), Tickets!$E:$E, "")</f>
        <v>0</v>
      </c>
      <c r="F59" s="35">
        <f>SUMIFS(Tickets!G:G, Tickets!A:A, $B$1, Tickets!C:C, "OMS", Tickets!E:E, "&gt;="&amp;A59, Tickets!E:E, "&lt;"&amp;EOMONTH(A59,0)+1) + SUMIFS(Tickets!I:I, Tickets!A:A, $B$1, Tickets!C:C, "OMS", Tickets!E:E, "&gt;="&amp;A59, Tickets!E:E, "&lt;="&amp;EOMONTH(A59,0))</f>
        <v>0</v>
      </c>
      <c r="G59" s="38">
        <f>COUNTIFS(Tickets!$C:$C, "FMS", Tickets!$A:$A, $B$1, Tickets!$D:$D, "&gt;="&amp;$A59, Tickets!$D:$D, "&lt;"&amp;EOMONTH($A59,0)+1)</f>
        <v>0</v>
      </c>
      <c r="H59" s="38">
        <f>COUNTIFS(Tickets!$C:$C, "FMS", Tickets!$A:$A, $B$1, Tickets!$E:$E, "&gt;="&amp;$A59, Tickets!$E:$E, "&lt;"&amp;EOMONTH($A59,0)+1, Tickets!$N:$N, 1)</f>
        <v>0</v>
      </c>
      <c r="I59" s="38">
        <f>COUNTIFS(Tickets!$C:$C, "FMS", Tickets!$A:$A, $B$1, Tickets!$E:$E, "&gt;="&amp;$A59, Tickets!$E:$E, "&lt;"&amp;EOMONTH($A59,0)+1, Tickets!$N:$N, 0)</f>
        <v>0</v>
      </c>
      <c r="J59" s="38">
        <f>COUNTIFS(Tickets!$C:$C, "FMS", Tickets!$A:$A, $B$1, Tickets!$D:$D, "&gt;="&amp;$A59, Tickets!$D:$D, "&lt;"&amp;EOMONTH($A59,0)+1, Tickets!$E:$E, "&gt;"&amp;EOMONTH($A59,0)) + COUNTIFS(Tickets!$C:$C, "MFG", Tickets!$A:$A, $B$1, Tickets!$D:$D, "&gt;="&amp;$A59, Tickets!$D:$D, "&lt;="&amp;EOMONTH($A59,0), Tickets!$E:$E, "")</f>
        <v>0</v>
      </c>
      <c r="K59" s="35">
        <f>SUMIFS(Tickets!G:G, Tickets!A:A, $B$1, Tickets!C:C, "FMS", Tickets!E:E, "&gt;="&amp;A59, Tickets!E:E, "&lt;"&amp;EOMONTH(A59,0)+1) + SUMIFS(Tickets!I:I, Tickets!A:A, $B$1, Tickets!C:C, "FMS", Tickets!E:E, "&gt;="&amp;A59, Tickets!E:E, "&lt;="&amp;EOMONTH(A59,0))</f>
        <v>0</v>
      </c>
      <c r="L59" s="38">
        <f>COUNTIFS(Tickets!$C:$C, "MFG", Tickets!$A:$A, $B$1, Tickets!$D:$D, "&gt;="&amp;$A59, Tickets!$D:$D, "&lt;"&amp;EOMONTH($A59,0)+1)</f>
        <v>0</v>
      </c>
      <c r="M59" s="38">
        <f>COUNTIFS(Tickets!$C:$C, "MFG", Tickets!$A:$A, $B$1, Tickets!$E:$E, "&gt;="&amp;$A59, Tickets!$E:$E, "&lt;"&amp;EOMONTH($A59,0)+1, Tickets!$N:$N, 1)</f>
        <v>0</v>
      </c>
      <c r="N59" s="38">
        <f>COUNTIFS(Tickets!$C:$C, "MFG", Tickets!$A:$A, $B$1, Tickets!$E:$E, "&gt;="&amp;$A59, Tickets!$E:$E, "&lt;"&amp;EOMONTH($A59,0)+1, Tickets!$N:$N, 0)</f>
        <v>0</v>
      </c>
      <c r="O59" s="38">
        <f>COUNTIFS(Tickets!$C:$C, "MFG", Tickets!$A:$A, $B$1, Tickets!$D:$D, "&gt;="&amp;$A59, Tickets!$D:$D, "&lt;"&amp;EOMONTH($A59,0)+1, Tickets!$E:$E, "&gt;"&amp;EOMONTH($A59,0)) + COUNTIFS(Tickets!$C:$C, "MFG", Tickets!$A:$A, $B$1, Tickets!$D:$D, "&gt;="&amp;$A59, Tickets!$D:$D, "&lt;="&amp;EOMONTH($A59,0), Tickets!$E:$E, "")</f>
        <v>0</v>
      </c>
      <c r="P59" s="35">
        <f>SUMIFS(Tickets!G:G, Tickets!A:A, $B$1, Tickets!C:C, "MFG", Tickets!E:E, "&gt;="&amp;A59, Tickets!E:E, "&lt;"&amp;EOMONTH(A59,0)+1) + SUMIFS(Tickets!I:I, Tickets!A:A, $B$1, Tickets!C:C, "MFG", Tickets!E:E, "&gt;="&amp;A59, Tickets!E:E, "&lt;="&amp;EOMONTH(A59,0))</f>
        <v>0</v>
      </c>
      <c r="Q59" s="26">
        <f t="shared" si="0"/>
        <v>0</v>
      </c>
      <c r="R59" s="44">
        <f>COUNTIFS(Tickets!$C:$C, "OMS", Tickets!$A:$A, $R$1, Tickets!$D:$D, "&gt;="&amp;$A59, Tickets!$D:$D, "&lt;"&amp;EOMONTH($A59,0)+1)</f>
        <v>0</v>
      </c>
      <c r="S59" s="44">
        <f>COUNTIFS(Tickets!$C:$C, "OMS", Tickets!$A:$A, $R$1, Tickets!$E:$E, "&gt;="&amp;$A59, Tickets!$E:$E, "&lt;"&amp;EOMONTH($A59,0)+1, Tickets!$N:$N, 1)</f>
        <v>0</v>
      </c>
      <c r="T59" s="44">
        <f>COUNTIFS(Tickets!$C:$C, "OMS", Tickets!$A:$A, $R$1, Tickets!$E:$E, "&gt;="&amp;$A59, Tickets!$E:$E, "&lt;"&amp;EOMONTH($A59,0)+1, Tickets!$N:$N, 0)</f>
        <v>0</v>
      </c>
      <c r="U59" s="44">
        <f>COUNTIFS(Tickets!$C:$C, "OMS", Tickets!$A:$A, $R$1, Tickets!$D:$D, "&gt;="&amp;$A59, Tickets!$D:$D, "&lt;"&amp;EOMONTH($A59,0)+1, Tickets!$E:$E, "&gt;"&amp;EOMONTH($A59,0)) + COUNTIFS(Tickets!$C:$C, "OMS", Tickets!$A:$A, $B$1, Tickets!$D:$D, "&gt;="&amp;$A59, Tickets!$D:$D, "&lt;="&amp;EOMONTH($A59,0), Tickets!$E:$E, "")</f>
        <v>0</v>
      </c>
      <c r="V59" s="36">
        <f>SUMIFS(Tickets!G:G, Tickets!A:A, $R$1, Tickets!C:C, "OMS", Tickets!E:E, "&gt;="&amp;A59, Tickets!E:E, "&lt;"&amp;EOMONTH(A59,0)+1) + SUMIFS(Tickets!I:I, Tickets!A:A, $B$1, Tickets!C:C, "OMS", Tickets!E:E, "&gt;="&amp;A59, Tickets!E:E, "&lt;="&amp;EOMONTH(A59,0))</f>
        <v>0</v>
      </c>
      <c r="W59" s="44">
        <f>COUNTIFS(Tickets!$C:$C, "FMS", Tickets!$A:$A, $R$1, Tickets!$D:$D, "&gt;="&amp;$A59, Tickets!$D:$D, "&lt;"&amp;EOMONTH($A59,0)+1)</f>
        <v>0</v>
      </c>
      <c r="X59" s="44">
        <f>COUNTIFS(Tickets!$C:$C, "FMS", Tickets!$A:$A, $R$1, Tickets!$E:$E, "&gt;="&amp;$A59, Tickets!$E:$E, "&lt;"&amp;EOMONTH($A59,0)+1, Tickets!$N:$N, 1)</f>
        <v>0</v>
      </c>
      <c r="Y59" s="44">
        <f>COUNTIFS(Tickets!$C:$C, "FMS", Tickets!$A:$A, $R$1, Tickets!$E:$E, "&gt;="&amp;$A59, Tickets!$E:$E, "&lt;"&amp;EOMONTH($A59,0)+1, Tickets!$N:$N, 0)</f>
        <v>0</v>
      </c>
      <c r="Z59" s="44">
        <f>COUNTIFS(Tickets!$C:$C, "MFG", Tickets!$A:$A, $B$1, Tickets!$D:$D, "&gt;="&amp;$A59, Tickets!$D:$D, "&lt;"&amp;EOMONTH($A59,0)+1, Tickets!$E:$E, "&gt;"&amp;EOMONTH($A59,0)) + COUNTIFS(Tickets!$C:$C, "FMS", Tickets!$A:$A, $B$1, Tickets!$D:$D, "&gt;="&amp;$A59, Tickets!$D:$D, "&lt;="&amp;EOMONTH($A59,0), Tickets!$E:$E, "")</f>
        <v>0</v>
      </c>
      <c r="AA59" s="36">
        <f>SUMIFS(Tickets!G:G, Tickets!A:A, $R$1, Tickets!C:C, "FMS", Tickets!E:E, "&gt;="&amp;A59, Tickets!E:E, "&lt;"&amp;EOMONTH(A59,0)+1) + SUMIFS(Tickets!I:I, Tickets!A:A, $B$1, Tickets!C:C, "FMS", Tickets!E:E, "&gt;="&amp;A59, Tickets!E:E, "&lt;="&amp;EOMONTH(A59,0))</f>
        <v>0</v>
      </c>
      <c r="AB59" s="44">
        <f>COUNTIFS(Tickets!$C:$C, "MFG", Tickets!$A:$A, $R$1, Tickets!$D:$D, "&gt;="&amp;$A59, Tickets!$D:$D, "&lt;"&amp;EOMONTH($A59,0)+1)</f>
        <v>0</v>
      </c>
      <c r="AC59" s="44">
        <f>COUNTIFS(Tickets!$C:$C, "MFG", Tickets!$A:$A, $R$1, Tickets!$E:$E, "&gt;="&amp;$A59, Tickets!$E:$E, "&lt;"&amp;EOMONTH($A59,0)+1, Tickets!$N:$N, 1)</f>
        <v>0</v>
      </c>
      <c r="AD59" s="44">
        <f>COUNTIFS(Tickets!$C:$C, "MFG", Tickets!$A:$A, $R$1, Tickets!$E:$E, "&gt;="&amp;$A59, Tickets!$E:$E, "&lt;"&amp;EOMONTH($A59,0)+1, Tickets!$N:$N, 0)</f>
        <v>0</v>
      </c>
      <c r="AE59" s="44">
        <f>COUNTIFS(Tickets!$C:$C, "MFG", Tickets!$A:$A, $R$1, Tickets!$D:$D, "&gt;="&amp;$A59, Tickets!$D:$D, "&lt;"&amp;EOMONTH($A59,0)+1, Tickets!$E:$E, "&gt;"&amp;EOMONTH($A59,0)) + COUNTIFS(Tickets!$C:$C, "MFG", Tickets!$A:$A, $B$1, Tickets!$D:$D, "&gt;="&amp;$A59, Tickets!$D:$D, "&lt;="&amp;EOMONTH($A59,0), Tickets!$E:$E, "")</f>
        <v>0</v>
      </c>
      <c r="AF59" s="36">
        <f>SUMIFS(Tickets!G:G, Tickets!A:A, $R$1, Tickets!C:C, "MFG", Tickets!E:E, "&gt;="&amp;A59, Tickets!E:E, "&lt;"&amp;EOMONTH(A59,0)+1) + SUMIFS(Tickets!I:I, Tickets!A:A, $B$1, Tickets!C:C, "MFG", Tickets!E:E, "&gt;="&amp;A59, Tickets!E:E, "&lt;="&amp;EOMONTH(A59,0))</f>
        <v>0</v>
      </c>
      <c r="AG59" s="24">
        <f t="shared" si="1"/>
        <v>0</v>
      </c>
    </row>
    <row r="60" spans="1:33" x14ac:dyDescent="0.25">
      <c r="A60" s="22">
        <v>48092</v>
      </c>
      <c r="B60" s="37">
        <f>COUNTIFS(Tickets!$C:$C, "OMS", Tickets!$A:$A, $B$1, Tickets!$D:$D, "&gt;="&amp;$A60, Tickets!$D:$D, "&lt;"&amp;EOMONTH($A60,0)+1)</f>
        <v>0</v>
      </c>
      <c r="C60" s="38">
        <f>COUNTIFS(Tickets!$C:$C, "OMS", Tickets!$A:$A, $B$1, Tickets!$E:$E, "&gt;="&amp;$A60, Tickets!$E:$E, "&lt;"&amp;EOMONTH($A60,0)+1, Tickets!$N:$N, 1)</f>
        <v>0</v>
      </c>
      <c r="D60" s="38">
        <f>COUNTIFS(Tickets!$C:$C, "OMS", Tickets!$A:$A, $B$1, Tickets!$E:$E, "&gt;="&amp;$A60, Tickets!$E:$E, "&lt;"&amp;EOMONTH($A60,0)+1, Tickets!$N:$N, 0)</f>
        <v>0</v>
      </c>
      <c r="E60" s="38">
        <f>COUNTIFS(Tickets!$C:$C, "OMS", Tickets!$A:$A, $B$1, Tickets!$D:$D, "&gt;="&amp;$A60, Tickets!$D:$D, "&lt;"&amp;EOMONTH($A60,0)+1, Tickets!$E:$E, "&gt;"&amp;EOMONTH($A60,0)) + COUNTIFS(Tickets!$C:$C, "OMS", Tickets!$A:$A, $B$1, Tickets!$D:$D, "&gt;="&amp;$A60, Tickets!$D:$D, "&lt;="&amp;EOMONTH($A60,0), Tickets!$E:$E, "")</f>
        <v>0</v>
      </c>
      <c r="F60" s="35">
        <f>SUMIFS(Tickets!G:G, Tickets!A:A, $B$1, Tickets!C:C, "OMS", Tickets!E:E, "&gt;="&amp;A60, Tickets!E:E, "&lt;"&amp;EOMONTH(A60,0)+1) + SUMIFS(Tickets!I:I, Tickets!A:A, $B$1, Tickets!C:C, "OMS", Tickets!E:E, "&gt;="&amp;A60, Tickets!E:E, "&lt;="&amp;EOMONTH(A60,0))</f>
        <v>0</v>
      </c>
      <c r="G60" s="38">
        <f>COUNTIFS(Tickets!$C:$C, "FMS", Tickets!$A:$A, $B$1, Tickets!$D:$D, "&gt;="&amp;$A60, Tickets!$D:$D, "&lt;"&amp;EOMONTH($A60,0)+1)</f>
        <v>0</v>
      </c>
      <c r="H60" s="38">
        <f>COUNTIFS(Tickets!$C:$C, "FMS", Tickets!$A:$A, $B$1, Tickets!$E:$E, "&gt;="&amp;$A60, Tickets!$E:$E, "&lt;"&amp;EOMONTH($A60,0)+1, Tickets!$N:$N, 1)</f>
        <v>0</v>
      </c>
      <c r="I60" s="38">
        <f>COUNTIFS(Tickets!$C:$C, "FMS", Tickets!$A:$A, $B$1, Tickets!$E:$E, "&gt;="&amp;$A60, Tickets!$E:$E, "&lt;"&amp;EOMONTH($A60,0)+1, Tickets!$N:$N, 0)</f>
        <v>0</v>
      </c>
      <c r="J60" s="38">
        <f>COUNTIFS(Tickets!$C:$C, "FMS", Tickets!$A:$A, $B$1, Tickets!$D:$D, "&gt;="&amp;$A60, Tickets!$D:$D, "&lt;"&amp;EOMONTH($A60,0)+1, Tickets!$E:$E, "&gt;"&amp;EOMONTH($A60,0)) + COUNTIFS(Tickets!$C:$C, "MFG", Tickets!$A:$A, $B$1, Tickets!$D:$D, "&gt;="&amp;$A60, Tickets!$D:$D, "&lt;="&amp;EOMONTH($A60,0), Tickets!$E:$E, "")</f>
        <v>0</v>
      </c>
      <c r="K60" s="35">
        <f>SUMIFS(Tickets!G:G, Tickets!A:A, $B$1, Tickets!C:C, "FMS", Tickets!E:E, "&gt;="&amp;A60, Tickets!E:E, "&lt;"&amp;EOMONTH(A60,0)+1) + SUMIFS(Tickets!I:I, Tickets!A:A, $B$1, Tickets!C:C, "FMS", Tickets!E:E, "&gt;="&amp;A60, Tickets!E:E, "&lt;="&amp;EOMONTH(A60,0))</f>
        <v>0</v>
      </c>
      <c r="L60" s="38">
        <f>COUNTIFS(Tickets!$C:$C, "MFG", Tickets!$A:$A, $B$1, Tickets!$D:$D, "&gt;="&amp;$A60, Tickets!$D:$D, "&lt;"&amp;EOMONTH($A60,0)+1)</f>
        <v>0</v>
      </c>
      <c r="M60" s="38">
        <f>COUNTIFS(Tickets!$C:$C, "MFG", Tickets!$A:$A, $B$1, Tickets!$E:$E, "&gt;="&amp;$A60, Tickets!$E:$E, "&lt;"&amp;EOMONTH($A60,0)+1, Tickets!$N:$N, 1)</f>
        <v>0</v>
      </c>
      <c r="N60" s="38">
        <f>COUNTIFS(Tickets!$C:$C, "MFG", Tickets!$A:$A, $B$1, Tickets!$E:$E, "&gt;="&amp;$A60, Tickets!$E:$E, "&lt;"&amp;EOMONTH($A60,0)+1, Tickets!$N:$N, 0)</f>
        <v>0</v>
      </c>
      <c r="O60" s="38">
        <f>COUNTIFS(Tickets!$C:$C, "MFG", Tickets!$A:$A, $B$1, Tickets!$D:$D, "&gt;="&amp;$A60, Tickets!$D:$D, "&lt;"&amp;EOMONTH($A60,0)+1, Tickets!$E:$E, "&gt;"&amp;EOMONTH($A60,0)) + COUNTIFS(Tickets!$C:$C, "MFG", Tickets!$A:$A, $B$1, Tickets!$D:$D, "&gt;="&amp;$A60, Tickets!$D:$D, "&lt;="&amp;EOMONTH($A60,0), Tickets!$E:$E, "")</f>
        <v>0</v>
      </c>
      <c r="P60" s="35">
        <f>SUMIFS(Tickets!G:G, Tickets!A:A, $B$1, Tickets!C:C, "MFG", Tickets!E:E, "&gt;="&amp;A60, Tickets!E:E, "&lt;"&amp;EOMONTH(A60,0)+1) + SUMIFS(Tickets!I:I, Tickets!A:A, $B$1, Tickets!C:C, "MFG", Tickets!E:E, "&gt;="&amp;A60, Tickets!E:E, "&lt;="&amp;EOMONTH(A60,0))</f>
        <v>0</v>
      </c>
      <c r="Q60" s="26">
        <f t="shared" si="0"/>
        <v>0</v>
      </c>
      <c r="R60" s="44">
        <f>COUNTIFS(Tickets!$C:$C, "OMS", Tickets!$A:$A, $R$1, Tickets!$D:$D, "&gt;="&amp;$A60, Tickets!$D:$D, "&lt;"&amp;EOMONTH($A60,0)+1)</f>
        <v>0</v>
      </c>
      <c r="S60" s="44">
        <f>COUNTIFS(Tickets!$C:$C, "OMS", Tickets!$A:$A, $R$1, Tickets!$E:$E, "&gt;="&amp;$A60, Tickets!$E:$E, "&lt;"&amp;EOMONTH($A60,0)+1, Tickets!$N:$N, 1)</f>
        <v>0</v>
      </c>
      <c r="T60" s="44">
        <f>COUNTIFS(Tickets!$C:$C, "OMS", Tickets!$A:$A, $R$1, Tickets!$E:$E, "&gt;="&amp;$A60, Tickets!$E:$E, "&lt;"&amp;EOMONTH($A60,0)+1, Tickets!$N:$N, 0)</f>
        <v>0</v>
      </c>
      <c r="U60" s="44">
        <f>COUNTIFS(Tickets!$C:$C, "OMS", Tickets!$A:$A, $R$1, Tickets!$D:$D, "&gt;="&amp;$A60, Tickets!$D:$D, "&lt;"&amp;EOMONTH($A60,0)+1, Tickets!$E:$E, "&gt;"&amp;EOMONTH($A60,0)) + COUNTIFS(Tickets!$C:$C, "OMS", Tickets!$A:$A, $B$1, Tickets!$D:$D, "&gt;="&amp;$A60, Tickets!$D:$D, "&lt;="&amp;EOMONTH($A60,0), Tickets!$E:$E, "")</f>
        <v>0</v>
      </c>
      <c r="V60" s="36">
        <f>SUMIFS(Tickets!G:G, Tickets!A:A, $R$1, Tickets!C:C, "OMS", Tickets!E:E, "&gt;="&amp;A60, Tickets!E:E, "&lt;"&amp;EOMONTH(A60,0)+1) + SUMIFS(Tickets!I:I, Tickets!A:A, $B$1, Tickets!C:C, "OMS", Tickets!E:E, "&gt;="&amp;A60, Tickets!E:E, "&lt;="&amp;EOMONTH(A60,0))</f>
        <v>0</v>
      </c>
      <c r="W60" s="44">
        <f>COUNTIFS(Tickets!$C:$C, "FMS", Tickets!$A:$A, $R$1, Tickets!$D:$D, "&gt;="&amp;$A60, Tickets!$D:$D, "&lt;"&amp;EOMONTH($A60,0)+1)</f>
        <v>0</v>
      </c>
      <c r="X60" s="44">
        <f>COUNTIFS(Tickets!$C:$C, "FMS", Tickets!$A:$A, $R$1, Tickets!$E:$E, "&gt;="&amp;$A60, Tickets!$E:$E, "&lt;"&amp;EOMONTH($A60,0)+1, Tickets!$N:$N, 1)</f>
        <v>0</v>
      </c>
      <c r="Y60" s="44">
        <f>COUNTIFS(Tickets!$C:$C, "FMS", Tickets!$A:$A, $R$1, Tickets!$E:$E, "&gt;="&amp;$A60, Tickets!$E:$E, "&lt;"&amp;EOMONTH($A60,0)+1, Tickets!$N:$N, 0)</f>
        <v>0</v>
      </c>
      <c r="Z60" s="44">
        <f>COUNTIFS(Tickets!$C:$C, "MFG", Tickets!$A:$A, $B$1, Tickets!$D:$D, "&gt;="&amp;$A60, Tickets!$D:$D, "&lt;"&amp;EOMONTH($A60,0)+1, Tickets!$E:$E, "&gt;"&amp;EOMONTH($A60,0)) + COUNTIFS(Tickets!$C:$C, "FMS", Tickets!$A:$A, $B$1, Tickets!$D:$D, "&gt;="&amp;$A60, Tickets!$D:$D, "&lt;="&amp;EOMONTH($A60,0), Tickets!$E:$E, "")</f>
        <v>0</v>
      </c>
      <c r="AA60" s="36">
        <f>SUMIFS(Tickets!G:G, Tickets!A:A, $R$1, Tickets!C:C, "FMS", Tickets!E:E, "&gt;="&amp;A60, Tickets!E:E, "&lt;"&amp;EOMONTH(A60,0)+1) + SUMIFS(Tickets!I:I, Tickets!A:A, $B$1, Tickets!C:C, "FMS", Tickets!E:E, "&gt;="&amp;A60, Tickets!E:E, "&lt;="&amp;EOMONTH(A60,0))</f>
        <v>0</v>
      </c>
      <c r="AB60" s="44">
        <f>COUNTIFS(Tickets!$C:$C, "MFG", Tickets!$A:$A, $R$1, Tickets!$D:$D, "&gt;="&amp;$A60, Tickets!$D:$D, "&lt;"&amp;EOMONTH($A60,0)+1)</f>
        <v>0</v>
      </c>
      <c r="AC60" s="44">
        <f>COUNTIFS(Tickets!$C:$C, "MFG", Tickets!$A:$A, $R$1, Tickets!$E:$E, "&gt;="&amp;$A60, Tickets!$E:$E, "&lt;"&amp;EOMONTH($A60,0)+1, Tickets!$N:$N, 1)</f>
        <v>0</v>
      </c>
      <c r="AD60" s="44">
        <f>COUNTIFS(Tickets!$C:$C, "MFG", Tickets!$A:$A, $R$1, Tickets!$E:$E, "&gt;="&amp;$A60, Tickets!$E:$E, "&lt;"&amp;EOMONTH($A60,0)+1, Tickets!$N:$N, 0)</f>
        <v>0</v>
      </c>
      <c r="AE60" s="44">
        <f>COUNTIFS(Tickets!$C:$C, "MFG", Tickets!$A:$A, $R$1, Tickets!$D:$D, "&gt;="&amp;$A60, Tickets!$D:$D, "&lt;"&amp;EOMONTH($A60,0)+1, Tickets!$E:$E, "&gt;"&amp;EOMONTH($A60,0)) + COUNTIFS(Tickets!$C:$C, "MFG", Tickets!$A:$A, $B$1, Tickets!$D:$D, "&gt;="&amp;$A60, Tickets!$D:$D, "&lt;="&amp;EOMONTH($A60,0), Tickets!$E:$E, "")</f>
        <v>0</v>
      </c>
      <c r="AF60" s="36">
        <f>SUMIFS(Tickets!G:G, Tickets!A:A, $R$1, Tickets!C:C, "MFG", Tickets!E:E, "&gt;="&amp;A60, Tickets!E:E, "&lt;"&amp;EOMONTH(A60,0)+1) + SUMIFS(Tickets!I:I, Tickets!A:A, $B$1, Tickets!C:C, "MFG", Tickets!E:E, "&gt;="&amp;A60, Tickets!E:E, "&lt;="&amp;EOMONTH(A60,0))</f>
        <v>0</v>
      </c>
      <c r="AG60" s="24">
        <f t="shared" si="1"/>
        <v>0</v>
      </c>
    </row>
    <row r="61" spans="1:33" x14ac:dyDescent="0.25">
      <c r="A61" s="22">
        <v>48122</v>
      </c>
      <c r="B61" s="37">
        <f>COUNTIFS(Tickets!$C:$C, "OMS", Tickets!$A:$A, $B$1, Tickets!$D:$D, "&gt;="&amp;$A61, Tickets!$D:$D, "&lt;"&amp;EOMONTH($A61,0)+1)</f>
        <v>0</v>
      </c>
      <c r="C61" s="38">
        <f>COUNTIFS(Tickets!$C:$C, "OMS", Tickets!$A:$A, $B$1, Tickets!$E:$E, "&gt;="&amp;$A61, Tickets!$E:$E, "&lt;"&amp;EOMONTH($A61,0)+1, Tickets!$N:$N, 1)</f>
        <v>0</v>
      </c>
      <c r="D61" s="38">
        <f>COUNTIFS(Tickets!$C:$C, "OMS", Tickets!$A:$A, $B$1, Tickets!$E:$E, "&gt;="&amp;$A61, Tickets!$E:$E, "&lt;"&amp;EOMONTH($A61,0)+1, Tickets!$N:$N, 0)</f>
        <v>0</v>
      </c>
      <c r="E61" s="38">
        <f>COUNTIFS(Tickets!$C:$C, "OMS", Tickets!$A:$A, $B$1, Tickets!$D:$D, "&gt;="&amp;$A61, Tickets!$D:$D, "&lt;"&amp;EOMONTH($A61,0)+1, Tickets!$E:$E, "&gt;"&amp;EOMONTH($A61,0)) + COUNTIFS(Tickets!$C:$C, "OMS", Tickets!$A:$A, $B$1, Tickets!$D:$D, "&gt;="&amp;$A61, Tickets!$D:$D, "&lt;="&amp;EOMONTH($A61,0), Tickets!$E:$E, "")</f>
        <v>0</v>
      </c>
      <c r="F61" s="35">
        <f>SUMIFS(Tickets!G:G, Tickets!A:A, $B$1, Tickets!C:C, "OMS", Tickets!E:E, "&gt;="&amp;A61, Tickets!E:E, "&lt;"&amp;EOMONTH(A61,0)+1) + SUMIFS(Tickets!I:I, Tickets!A:A, $B$1, Tickets!C:C, "OMS", Tickets!E:E, "&gt;="&amp;A61, Tickets!E:E, "&lt;="&amp;EOMONTH(A61,0))</f>
        <v>0</v>
      </c>
      <c r="G61" s="38">
        <f>COUNTIFS(Tickets!$C:$C, "FMS", Tickets!$A:$A, $B$1, Tickets!$D:$D, "&gt;="&amp;$A61, Tickets!$D:$D, "&lt;"&amp;EOMONTH($A61,0)+1)</f>
        <v>0</v>
      </c>
      <c r="H61" s="38">
        <f>COUNTIFS(Tickets!$C:$C, "FMS", Tickets!$A:$A, $B$1, Tickets!$E:$E, "&gt;="&amp;$A61, Tickets!$E:$E, "&lt;"&amp;EOMONTH($A61,0)+1, Tickets!$N:$N, 1)</f>
        <v>0</v>
      </c>
      <c r="I61" s="38">
        <f>COUNTIFS(Tickets!$C:$C, "FMS", Tickets!$A:$A, $B$1, Tickets!$E:$E, "&gt;="&amp;$A61, Tickets!$E:$E, "&lt;"&amp;EOMONTH($A61,0)+1, Tickets!$N:$N, 0)</f>
        <v>0</v>
      </c>
      <c r="J61" s="38">
        <f>COUNTIFS(Tickets!$C:$C, "FMS", Tickets!$A:$A, $B$1, Tickets!$D:$D, "&gt;="&amp;$A61, Tickets!$D:$D, "&lt;"&amp;EOMONTH($A61,0)+1, Tickets!$E:$E, "&gt;"&amp;EOMONTH($A61,0)) + COUNTIFS(Tickets!$C:$C, "MFG", Tickets!$A:$A, $B$1, Tickets!$D:$D, "&gt;="&amp;$A61, Tickets!$D:$D, "&lt;="&amp;EOMONTH($A61,0), Tickets!$E:$E, "")</f>
        <v>0</v>
      </c>
      <c r="K61" s="35">
        <f>SUMIFS(Tickets!G:G, Tickets!A:A, $B$1, Tickets!C:C, "FMS", Tickets!E:E, "&gt;="&amp;A61, Tickets!E:E, "&lt;"&amp;EOMONTH(A61,0)+1) + SUMIFS(Tickets!I:I, Tickets!A:A, $B$1, Tickets!C:C, "FMS", Tickets!E:E, "&gt;="&amp;A61, Tickets!E:E, "&lt;="&amp;EOMONTH(A61,0))</f>
        <v>0</v>
      </c>
      <c r="L61" s="38">
        <f>COUNTIFS(Tickets!$C:$C, "MFG", Tickets!$A:$A, $B$1, Tickets!$D:$D, "&gt;="&amp;$A61, Tickets!$D:$D, "&lt;"&amp;EOMONTH($A61,0)+1)</f>
        <v>0</v>
      </c>
      <c r="M61" s="38">
        <f>COUNTIFS(Tickets!$C:$C, "MFG", Tickets!$A:$A, $B$1, Tickets!$E:$E, "&gt;="&amp;$A61, Tickets!$E:$E, "&lt;"&amp;EOMONTH($A61,0)+1, Tickets!$N:$N, 1)</f>
        <v>0</v>
      </c>
      <c r="N61" s="38">
        <f>COUNTIFS(Tickets!$C:$C, "MFG", Tickets!$A:$A, $B$1, Tickets!$E:$E, "&gt;="&amp;$A61, Tickets!$E:$E, "&lt;"&amp;EOMONTH($A61,0)+1, Tickets!$N:$N, 0)</f>
        <v>0</v>
      </c>
      <c r="O61" s="38">
        <f>COUNTIFS(Tickets!$C:$C, "MFG", Tickets!$A:$A, $B$1, Tickets!$D:$D, "&gt;="&amp;$A61, Tickets!$D:$D, "&lt;"&amp;EOMONTH($A61,0)+1, Tickets!$E:$E, "&gt;"&amp;EOMONTH($A61,0)) + COUNTIFS(Tickets!$C:$C, "MFG", Tickets!$A:$A, $B$1, Tickets!$D:$D, "&gt;="&amp;$A61, Tickets!$D:$D, "&lt;="&amp;EOMONTH($A61,0), Tickets!$E:$E, "")</f>
        <v>0</v>
      </c>
      <c r="P61" s="35">
        <f>SUMIFS(Tickets!G:G, Tickets!A:A, $B$1, Tickets!C:C, "MFG", Tickets!E:E, "&gt;="&amp;A61, Tickets!E:E, "&lt;"&amp;EOMONTH(A61,0)+1) + SUMIFS(Tickets!I:I, Tickets!A:A, $B$1, Tickets!C:C, "MFG", Tickets!E:E, "&gt;="&amp;A61, Tickets!E:E, "&lt;="&amp;EOMONTH(A61,0))</f>
        <v>0</v>
      </c>
      <c r="Q61" s="26">
        <f t="shared" si="0"/>
        <v>0</v>
      </c>
      <c r="R61" s="44">
        <f>COUNTIFS(Tickets!$C:$C, "OMS", Tickets!$A:$A, $R$1, Tickets!$D:$D, "&gt;="&amp;$A61, Tickets!$D:$D, "&lt;"&amp;EOMONTH($A61,0)+1)</f>
        <v>0</v>
      </c>
      <c r="S61" s="44">
        <f>COUNTIFS(Tickets!$C:$C, "OMS", Tickets!$A:$A, $R$1, Tickets!$E:$E, "&gt;="&amp;$A61, Tickets!$E:$E, "&lt;"&amp;EOMONTH($A61,0)+1, Tickets!$N:$N, 1)</f>
        <v>0</v>
      </c>
      <c r="T61" s="44">
        <f>COUNTIFS(Tickets!$C:$C, "OMS", Tickets!$A:$A, $R$1, Tickets!$E:$E, "&gt;="&amp;$A61, Tickets!$E:$E, "&lt;"&amp;EOMONTH($A61,0)+1, Tickets!$N:$N, 0)</f>
        <v>0</v>
      </c>
      <c r="U61" s="44">
        <f>COUNTIFS(Tickets!$C:$C, "OMS", Tickets!$A:$A, $R$1, Tickets!$D:$D, "&gt;="&amp;$A61, Tickets!$D:$D, "&lt;"&amp;EOMONTH($A61,0)+1, Tickets!$E:$E, "&gt;"&amp;EOMONTH($A61,0)) + COUNTIFS(Tickets!$C:$C, "OMS", Tickets!$A:$A, $B$1, Tickets!$D:$D, "&gt;="&amp;$A61, Tickets!$D:$D, "&lt;="&amp;EOMONTH($A61,0), Tickets!$E:$E, "")</f>
        <v>0</v>
      </c>
      <c r="V61" s="36">
        <f>SUMIFS(Tickets!G:G, Tickets!A:A, $R$1, Tickets!C:C, "OMS", Tickets!E:E, "&gt;="&amp;A61, Tickets!E:E, "&lt;"&amp;EOMONTH(A61,0)+1) + SUMIFS(Tickets!I:I, Tickets!A:A, $B$1, Tickets!C:C, "OMS", Tickets!E:E, "&gt;="&amp;A61, Tickets!E:E, "&lt;="&amp;EOMONTH(A61,0))</f>
        <v>0</v>
      </c>
      <c r="W61" s="44">
        <f>COUNTIFS(Tickets!$C:$C, "FMS", Tickets!$A:$A, $R$1, Tickets!$D:$D, "&gt;="&amp;$A61, Tickets!$D:$D, "&lt;"&amp;EOMONTH($A61,0)+1)</f>
        <v>0</v>
      </c>
      <c r="X61" s="44">
        <f>COUNTIFS(Tickets!$C:$C, "FMS", Tickets!$A:$A, $R$1, Tickets!$E:$E, "&gt;="&amp;$A61, Tickets!$E:$E, "&lt;"&amp;EOMONTH($A61,0)+1, Tickets!$N:$N, 1)</f>
        <v>0</v>
      </c>
      <c r="Y61" s="44">
        <f>COUNTIFS(Tickets!$C:$C, "FMS", Tickets!$A:$A, $R$1, Tickets!$E:$E, "&gt;="&amp;$A61, Tickets!$E:$E, "&lt;"&amp;EOMONTH($A61,0)+1, Tickets!$N:$N, 0)</f>
        <v>0</v>
      </c>
      <c r="Z61" s="44">
        <f>COUNTIFS(Tickets!$C:$C, "MFG", Tickets!$A:$A, $B$1, Tickets!$D:$D, "&gt;="&amp;$A61, Tickets!$D:$D, "&lt;"&amp;EOMONTH($A61,0)+1, Tickets!$E:$E, "&gt;"&amp;EOMONTH($A61,0)) + COUNTIFS(Tickets!$C:$C, "FMS", Tickets!$A:$A, $B$1, Tickets!$D:$D, "&gt;="&amp;$A61, Tickets!$D:$D, "&lt;="&amp;EOMONTH($A61,0), Tickets!$E:$E, "")</f>
        <v>0</v>
      </c>
      <c r="AA61" s="36">
        <f>SUMIFS(Tickets!G:G, Tickets!A:A, $R$1, Tickets!C:C, "FMS", Tickets!E:E, "&gt;="&amp;A61, Tickets!E:E, "&lt;"&amp;EOMONTH(A61,0)+1) + SUMIFS(Tickets!I:I, Tickets!A:A, $B$1, Tickets!C:C, "FMS", Tickets!E:E, "&gt;="&amp;A61, Tickets!E:E, "&lt;="&amp;EOMONTH(A61,0))</f>
        <v>0</v>
      </c>
      <c r="AB61" s="44">
        <f>COUNTIFS(Tickets!$C:$C, "MFG", Tickets!$A:$A, $R$1, Tickets!$D:$D, "&gt;="&amp;$A61, Tickets!$D:$D, "&lt;"&amp;EOMONTH($A61,0)+1)</f>
        <v>0</v>
      </c>
      <c r="AC61" s="44">
        <f>COUNTIFS(Tickets!$C:$C, "MFG", Tickets!$A:$A, $R$1, Tickets!$E:$E, "&gt;="&amp;$A61, Tickets!$E:$E, "&lt;"&amp;EOMONTH($A61,0)+1, Tickets!$N:$N, 1)</f>
        <v>0</v>
      </c>
      <c r="AD61" s="44">
        <f>COUNTIFS(Tickets!$C:$C, "MFG", Tickets!$A:$A, $R$1, Tickets!$E:$E, "&gt;="&amp;$A61, Tickets!$E:$E, "&lt;"&amp;EOMONTH($A61,0)+1, Tickets!$N:$N, 0)</f>
        <v>0</v>
      </c>
      <c r="AE61" s="44">
        <f>COUNTIFS(Tickets!$C:$C, "MFG", Tickets!$A:$A, $R$1, Tickets!$D:$D, "&gt;="&amp;$A61, Tickets!$D:$D, "&lt;"&amp;EOMONTH($A61,0)+1, Tickets!$E:$E, "&gt;"&amp;EOMONTH($A61,0)) + COUNTIFS(Tickets!$C:$C, "MFG", Tickets!$A:$A, $B$1, Tickets!$D:$D, "&gt;="&amp;$A61, Tickets!$D:$D, "&lt;="&amp;EOMONTH($A61,0), Tickets!$E:$E, "")</f>
        <v>0</v>
      </c>
      <c r="AF61" s="36">
        <f>SUMIFS(Tickets!G:G, Tickets!A:A, $R$1, Tickets!C:C, "MFG", Tickets!E:E, "&gt;="&amp;A61, Tickets!E:E, "&lt;"&amp;EOMONTH(A61,0)+1) + SUMIFS(Tickets!I:I, Tickets!A:A, $B$1, Tickets!C:C, "MFG", Tickets!E:E, "&gt;="&amp;A61, Tickets!E:E, "&lt;="&amp;EOMONTH(A61,0))</f>
        <v>0</v>
      </c>
      <c r="AG61" s="24">
        <f t="shared" si="1"/>
        <v>0</v>
      </c>
    </row>
    <row r="62" spans="1:33" x14ac:dyDescent="0.25">
      <c r="A62" s="22">
        <v>48153</v>
      </c>
      <c r="B62" s="37">
        <f>COUNTIFS(Tickets!$C:$C, "OMS", Tickets!$A:$A, $B$1, Tickets!$D:$D, "&gt;="&amp;$A62, Tickets!$D:$D, "&lt;"&amp;EOMONTH($A62,0)+1)</f>
        <v>0</v>
      </c>
      <c r="C62" s="38">
        <f>COUNTIFS(Tickets!$C:$C, "OMS", Tickets!$A:$A, $B$1, Tickets!$E:$E, "&gt;="&amp;$A62, Tickets!$E:$E, "&lt;"&amp;EOMONTH($A62,0)+1, Tickets!$N:$N, 1)</f>
        <v>0</v>
      </c>
      <c r="D62" s="38">
        <f>COUNTIFS(Tickets!$C:$C, "OMS", Tickets!$A:$A, $B$1, Tickets!$E:$E, "&gt;="&amp;$A62, Tickets!$E:$E, "&lt;"&amp;EOMONTH($A62,0)+1, Tickets!$N:$N, 0)</f>
        <v>0</v>
      </c>
      <c r="E62" s="38">
        <f>COUNTIFS(Tickets!$C:$C, "OMS", Tickets!$A:$A, $B$1, Tickets!$D:$D, "&gt;="&amp;$A62, Tickets!$D:$D, "&lt;"&amp;EOMONTH($A62,0)+1, Tickets!$E:$E, "&gt;"&amp;EOMONTH($A62,0)) + COUNTIFS(Tickets!$C:$C, "OMS", Tickets!$A:$A, $B$1, Tickets!$D:$D, "&gt;="&amp;$A62, Tickets!$D:$D, "&lt;="&amp;EOMONTH($A62,0), Tickets!$E:$E, "")</f>
        <v>0</v>
      </c>
      <c r="F62" s="35">
        <f>SUMIFS(Tickets!G:G, Tickets!A:A, $B$1, Tickets!C:C, "OMS", Tickets!E:E, "&gt;="&amp;A62, Tickets!E:E, "&lt;"&amp;EOMONTH(A62,0)+1) + SUMIFS(Tickets!I:I, Tickets!A:A, $B$1, Tickets!C:C, "OMS", Tickets!E:E, "&gt;="&amp;A62, Tickets!E:E, "&lt;="&amp;EOMONTH(A62,0))</f>
        <v>0</v>
      </c>
      <c r="G62" s="38">
        <f>COUNTIFS(Tickets!$C:$C, "FMS", Tickets!$A:$A, $B$1, Tickets!$D:$D, "&gt;="&amp;$A62, Tickets!$D:$D, "&lt;"&amp;EOMONTH($A62,0)+1)</f>
        <v>0</v>
      </c>
      <c r="H62" s="38">
        <f>COUNTIFS(Tickets!$C:$C, "FMS", Tickets!$A:$A, $B$1, Tickets!$E:$E, "&gt;="&amp;$A62, Tickets!$E:$E, "&lt;"&amp;EOMONTH($A62,0)+1, Tickets!$N:$N, 1)</f>
        <v>0</v>
      </c>
      <c r="I62" s="38">
        <f>COUNTIFS(Tickets!$C:$C, "FMS", Tickets!$A:$A, $B$1, Tickets!$E:$E, "&gt;="&amp;$A62, Tickets!$E:$E, "&lt;"&amp;EOMONTH($A62,0)+1, Tickets!$N:$N, 0)</f>
        <v>0</v>
      </c>
      <c r="J62" s="38">
        <f>COUNTIFS(Tickets!$C:$C, "FMS", Tickets!$A:$A, $B$1, Tickets!$D:$D, "&gt;="&amp;$A62, Tickets!$D:$D, "&lt;"&amp;EOMONTH($A62,0)+1, Tickets!$E:$E, "&gt;"&amp;EOMONTH($A62,0)) + COUNTIFS(Tickets!$C:$C, "MFG", Tickets!$A:$A, $B$1, Tickets!$D:$D, "&gt;="&amp;$A62, Tickets!$D:$D, "&lt;="&amp;EOMONTH($A62,0), Tickets!$E:$E, "")</f>
        <v>0</v>
      </c>
      <c r="K62" s="35">
        <f>SUMIFS(Tickets!G:G, Tickets!A:A, $B$1, Tickets!C:C, "FMS", Tickets!E:E, "&gt;="&amp;A62, Tickets!E:E, "&lt;"&amp;EOMONTH(A62,0)+1) + SUMIFS(Tickets!I:I, Tickets!A:A, $B$1, Tickets!C:C, "FMS", Tickets!E:E, "&gt;="&amp;A62, Tickets!E:E, "&lt;="&amp;EOMONTH(A62,0))</f>
        <v>0</v>
      </c>
      <c r="L62" s="38">
        <f>COUNTIFS(Tickets!$C:$C, "MFG", Tickets!$A:$A, $B$1, Tickets!$D:$D, "&gt;="&amp;$A62, Tickets!$D:$D, "&lt;"&amp;EOMONTH($A62,0)+1)</f>
        <v>0</v>
      </c>
      <c r="M62" s="38">
        <f>COUNTIFS(Tickets!$C:$C, "MFG", Tickets!$A:$A, $B$1, Tickets!$E:$E, "&gt;="&amp;$A62, Tickets!$E:$E, "&lt;"&amp;EOMONTH($A62,0)+1, Tickets!$N:$N, 1)</f>
        <v>0</v>
      </c>
      <c r="N62" s="38">
        <f>COUNTIFS(Tickets!$C:$C, "MFG", Tickets!$A:$A, $B$1, Tickets!$E:$E, "&gt;="&amp;$A62, Tickets!$E:$E, "&lt;"&amp;EOMONTH($A62,0)+1, Tickets!$N:$N, 0)</f>
        <v>0</v>
      </c>
      <c r="O62" s="38">
        <f>COUNTIFS(Tickets!$C:$C, "MFG", Tickets!$A:$A, $B$1, Tickets!$D:$D, "&gt;="&amp;$A62, Tickets!$D:$D, "&lt;"&amp;EOMONTH($A62,0)+1, Tickets!$E:$E, "&gt;"&amp;EOMONTH($A62,0)) + COUNTIFS(Tickets!$C:$C, "MFG", Tickets!$A:$A, $B$1, Tickets!$D:$D, "&gt;="&amp;$A62, Tickets!$D:$D, "&lt;="&amp;EOMONTH($A62,0), Tickets!$E:$E, "")</f>
        <v>0</v>
      </c>
      <c r="P62" s="35">
        <f>SUMIFS(Tickets!G:G, Tickets!A:A, $B$1, Tickets!C:C, "MFG", Tickets!E:E, "&gt;="&amp;A62, Tickets!E:E, "&lt;"&amp;EOMONTH(A62,0)+1) + SUMIFS(Tickets!I:I, Tickets!A:A, $B$1, Tickets!C:C, "MFG", Tickets!E:E, "&gt;="&amp;A62, Tickets!E:E, "&lt;="&amp;EOMONTH(A62,0))</f>
        <v>0</v>
      </c>
      <c r="Q62" s="26">
        <f t="shared" si="0"/>
        <v>0</v>
      </c>
      <c r="R62" s="44">
        <f>COUNTIFS(Tickets!$C:$C, "OMS", Tickets!$A:$A, $R$1, Tickets!$D:$D, "&gt;="&amp;$A62, Tickets!$D:$D, "&lt;"&amp;EOMONTH($A62,0)+1)</f>
        <v>0</v>
      </c>
      <c r="S62" s="44">
        <f>COUNTIFS(Tickets!$C:$C, "OMS", Tickets!$A:$A, $R$1, Tickets!$E:$E, "&gt;="&amp;$A62, Tickets!$E:$E, "&lt;"&amp;EOMONTH($A62,0)+1, Tickets!$N:$N, 1)</f>
        <v>0</v>
      </c>
      <c r="T62" s="44">
        <f>COUNTIFS(Tickets!$C:$C, "OMS", Tickets!$A:$A, $R$1, Tickets!$E:$E, "&gt;="&amp;$A62, Tickets!$E:$E, "&lt;"&amp;EOMONTH($A62,0)+1, Tickets!$N:$N, 0)</f>
        <v>0</v>
      </c>
      <c r="U62" s="44">
        <f>COUNTIFS(Tickets!$C:$C, "OMS", Tickets!$A:$A, $R$1, Tickets!$D:$D, "&gt;="&amp;$A62, Tickets!$D:$D, "&lt;"&amp;EOMONTH($A62,0)+1, Tickets!$E:$E, "&gt;"&amp;EOMONTH($A62,0)) + COUNTIFS(Tickets!$C:$C, "OMS", Tickets!$A:$A, $B$1, Tickets!$D:$D, "&gt;="&amp;$A62, Tickets!$D:$D, "&lt;="&amp;EOMONTH($A62,0), Tickets!$E:$E, "")</f>
        <v>0</v>
      </c>
      <c r="V62" s="36">
        <f>SUMIFS(Tickets!G:G, Tickets!A:A, $R$1, Tickets!C:C, "OMS", Tickets!E:E, "&gt;="&amp;A62, Tickets!E:E, "&lt;"&amp;EOMONTH(A62,0)+1) + SUMIFS(Tickets!I:I, Tickets!A:A, $B$1, Tickets!C:C, "OMS", Tickets!E:E, "&gt;="&amp;A62, Tickets!E:E, "&lt;="&amp;EOMONTH(A62,0))</f>
        <v>0</v>
      </c>
      <c r="W62" s="44">
        <f>COUNTIFS(Tickets!$C:$C, "FMS", Tickets!$A:$A, $R$1, Tickets!$D:$D, "&gt;="&amp;$A62, Tickets!$D:$D, "&lt;"&amp;EOMONTH($A62,0)+1)</f>
        <v>0</v>
      </c>
      <c r="X62" s="44">
        <f>COUNTIFS(Tickets!$C:$C, "FMS", Tickets!$A:$A, $R$1, Tickets!$E:$E, "&gt;="&amp;$A62, Tickets!$E:$E, "&lt;"&amp;EOMONTH($A62,0)+1, Tickets!$N:$N, 1)</f>
        <v>0</v>
      </c>
      <c r="Y62" s="44">
        <f>COUNTIFS(Tickets!$C:$C, "FMS", Tickets!$A:$A, $R$1, Tickets!$E:$E, "&gt;="&amp;$A62, Tickets!$E:$E, "&lt;"&amp;EOMONTH($A62,0)+1, Tickets!$N:$N, 0)</f>
        <v>0</v>
      </c>
      <c r="Z62" s="44">
        <f>COUNTIFS(Tickets!$C:$C, "MFG", Tickets!$A:$A, $B$1, Tickets!$D:$D, "&gt;="&amp;$A62, Tickets!$D:$D, "&lt;"&amp;EOMONTH($A62,0)+1, Tickets!$E:$E, "&gt;"&amp;EOMONTH($A62,0)) + COUNTIFS(Tickets!$C:$C, "FMS", Tickets!$A:$A, $B$1, Tickets!$D:$D, "&gt;="&amp;$A62, Tickets!$D:$D, "&lt;="&amp;EOMONTH($A62,0), Tickets!$E:$E, "")</f>
        <v>0</v>
      </c>
      <c r="AA62" s="36">
        <f>SUMIFS(Tickets!G:G, Tickets!A:A, $R$1, Tickets!C:C, "FMS", Tickets!E:E, "&gt;="&amp;A62, Tickets!E:E, "&lt;"&amp;EOMONTH(A62,0)+1) + SUMIFS(Tickets!I:I, Tickets!A:A, $B$1, Tickets!C:C, "FMS", Tickets!E:E, "&gt;="&amp;A62, Tickets!E:E, "&lt;="&amp;EOMONTH(A62,0))</f>
        <v>0</v>
      </c>
      <c r="AB62" s="44">
        <f>COUNTIFS(Tickets!$C:$C, "MFG", Tickets!$A:$A, $R$1, Tickets!$D:$D, "&gt;="&amp;$A62, Tickets!$D:$D, "&lt;"&amp;EOMONTH($A62,0)+1)</f>
        <v>0</v>
      </c>
      <c r="AC62" s="44">
        <f>COUNTIFS(Tickets!$C:$C, "MFG", Tickets!$A:$A, $R$1, Tickets!$E:$E, "&gt;="&amp;$A62, Tickets!$E:$E, "&lt;"&amp;EOMONTH($A62,0)+1, Tickets!$N:$N, 1)</f>
        <v>0</v>
      </c>
      <c r="AD62" s="44">
        <f>COUNTIFS(Tickets!$C:$C, "MFG", Tickets!$A:$A, $R$1, Tickets!$E:$E, "&gt;="&amp;$A62, Tickets!$E:$E, "&lt;"&amp;EOMONTH($A62,0)+1, Tickets!$N:$N, 0)</f>
        <v>0</v>
      </c>
      <c r="AE62" s="44">
        <f>COUNTIFS(Tickets!$C:$C, "MFG", Tickets!$A:$A, $R$1, Tickets!$D:$D, "&gt;="&amp;$A62, Tickets!$D:$D, "&lt;"&amp;EOMONTH($A62,0)+1, Tickets!$E:$E, "&gt;"&amp;EOMONTH($A62,0)) + COUNTIFS(Tickets!$C:$C, "MFG", Tickets!$A:$A, $B$1, Tickets!$D:$D, "&gt;="&amp;$A62, Tickets!$D:$D, "&lt;="&amp;EOMONTH($A62,0), Tickets!$E:$E, "")</f>
        <v>0</v>
      </c>
      <c r="AF62" s="36">
        <f>SUMIFS(Tickets!G:G, Tickets!A:A, $R$1, Tickets!C:C, "MFG", Tickets!E:E, "&gt;="&amp;A62, Tickets!E:E, "&lt;"&amp;EOMONTH(A62,0)+1) + SUMIFS(Tickets!I:I, Tickets!A:A, $B$1, Tickets!C:C, "MFG", Tickets!E:E, "&gt;="&amp;A62, Tickets!E:E, "&lt;="&amp;EOMONTH(A62,0))</f>
        <v>0</v>
      </c>
      <c r="AG62" s="24">
        <f t="shared" si="1"/>
        <v>0</v>
      </c>
    </row>
    <row r="63" spans="1:33" ht="15" thickBot="1" x14ac:dyDescent="0.3">
      <c r="A63" s="47">
        <v>48183</v>
      </c>
      <c r="B63" s="48">
        <f>COUNTIFS(Tickets!$C:$C, "OMS", Tickets!$A:$A, $B$1, Tickets!$D:$D, "&gt;="&amp;$A63, Tickets!$D:$D, "&lt;"&amp;EOMONTH($A63,0)+1)</f>
        <v>0</v>
      </c>
      <c r="C63" s="49">
        <f>COUNTIFS(Tickets!$C:$C, "OMS", Tickets!$A:$A, $B$1, Tickets!$E:$E, "&gt;="&amp;$A63, Tickets!$E:$E, "&lt;"&amp;EOMONTH($A63,0)+1, Tickets!$N:$N, 1)</f>
        <v>0</v>
      </c>
      <c r="D63" s="49">
        <f>COUNTIFS(Tickets!$C:$C, "OMS", Tickets!$A:$A, $B$1, Tickets!$E:$E, "&gt;="&amp;$A63, Tickets!$E:$E, "&lt;"&amp;EOMONTH($A63,0)+1, Tickets!$N:$N, 0)</f>
        <v>0</v>
      </c>
      <c r="E63" s="49">
        <f>COUNTIFS(Tickets!$C:$C, "OMS", Tickets!$A:$A, $B$1, Tickets!$D:$D, "&gt;="&amp;$A63, Tickets!$D:$D, "&lt;"&amp;EOMONTH($A63,0)+1, Tickets!$E:$E, "&gt;"&amp;EOMONTH($A63,0)) + COUNTIFS(Tickets!$C:$C, "OMS", Tickets!$A:$A, $B$1, Tickets!$D:$D, "&gt;="&amp;$A63, Tickets!$D:$D, "&lt;="&amp;EOMONTH($A63,0), Tickets!$E:$E, "")</f>
        <v>0</v>
      </c>
      <c r="F63" s="35">
        <f>SUMIFS(Tickets!G:G, Tickets!A:A, $B$1, Tickets!C:C, "OMS", Tickets!E:E, "&gt;="&amp;A63, Tickets!E:E, "&lt;"&amp;EOMONTH(A63,0)+1) + SUMIFS(Tickets!I:I, Tickets!A:A, $B$1, Tickets!C:C, "OMS", Tickets!E:E, "&gt;="&amp;A63, Tickets!E:E, "&lt;="&amp;EOMONTH(A63,0))</f>
        <v>0</v>
      </c>
      <c r="G63" s="38">
        <f>COUNTIFS(Tickets!$C:$C, "FMS", Tickets!$A:$A, $B$1, Tickets!$D:$D, "&gt;="&amp;$A63, Tickets!$D:$D, "&lt;"&amp;EOMONTH($A63,0)+1)</f>
        <v>0</v>
      </c>
      <c r="H63" s="38">
        <f>COUNTIFS(Tickets!$C:$C, "FMS", Tickets!$A:$A, $B$1, Tickets!$E:$E, "&gt;="&amp;$A63, Tickets!$E:$E, "&lt;"&amp;EOMONTH($A63,0)+1, Tickets!$N:$N, 1)</f>
        <v>0</v>
      </c>
      <c r="I63" s="38">
        <f>COUNTIFS(Tickets!$C:$C, "FMS", Tickets!$A:$A, $B$1, Tickets!$E:$E, "&gt;="&amp;$A63, Tickets!$E:$E, "&lt;"&amp;EOMONTH($A63,0)+1, Tickets!$N:$N, 0)</f>
        <v>0</v>
      </c>
      <c r="J63" s="38">
        <f>COUNTIFS(Tickets!$C:$C, "FMS", Tickets!$A:$A, $B$1, Tickets!$D:$D, "&gt;="&amp;$A63, Tickets!$D:$D, "&lt;"&amp;EOMONTH($A63,0)+1, Tickets!$E:$E, "&gt;"&amp;EOMONTH($A63,0)) + COUNTIFS(Tickets!$C:$C, "MFG", Tickets!$A:$A, $B$1, Tickets!$D:$D, "&gt;="&amp;$A63, Tickets!$D:$D, "&lt;="&amp;EOMONTH($A63,0), Tickets!$E:$E, "")</f>
        <v>0</v>
      </c>
      <c r="K63" s="35">
        <f>SUMIFS(Tickets!G:G, Tickets!A:A, $B$1, Tickets!C:C, "FMS", Tickets!E:E, "&gt;="&amp;A63, Tickets!E:E, "&lt;"&amp;EOMONTH(A63,0)+1) + SUMIFS(Tickets!I:I, Tickets!A:A, $B$1, Tickets!C:C, "FMS", Tickets!E:E, "&gt;="&amp;A63, Tickets!E:E, "&lt;="&amp;EOMONTH(A63,0))</f>
        <v>0</v>
      </c>
      <c r="L63" s="38">
        <f>COUNTIFS(Tickets!$C:$C, "MFG", Tickets!$A:$A, $B$1, Tickets!$D:$D, "&gt;="&amp;$A63, Tickets!$D:$D, "&lt;"&amp;EOMONTH($A63,0)+1)</f>
        <v>0</v>
      </c>
      <c r="M63" s="38">
        <f>COUNTIFS(Tickets!$C:$C, "MFG", Tickets!$A:$A, $B$1, Tickets!$E:$E, "&gt;="&amp;$A63, Tickets!$E:$E, "&lt;"&amp;EOMONTH($A63,0)+1, Tickets!$N:$N, 1)</f>
        <v>0</v>
      </c>
      <c r="N63" s="38">
        <f>COUNTIFS(Tickets!$C:$C, "MFG", Tickets!$A:$A, $B$1, Tickets!$E:$E, "&gt;="&amp;$A63, Tickets!$E:$E, "&lt;"&amp;EOMONTH($A63,0)+1, Tickets!$N:$N, 0)</f>
        <v>0</v>
      </c>
      <c r="O63" s="38">
        <f>COUNTIFS(Tickets!$C:$C, "MFG", Tickets!$A:$A, $B$1, Tickets!$D:$D, "&gt;="&amp;$A63, Tickets!$D:$D, "&lt;"&amp;EOMONTH($A63,0)+1, Tickets!$E:$E, "&gt;"&amp;EOMONTH($A63,0)) + COUNTIFS(Tickets!$C:$C, "MFG", Tickets!$A:$A, $B$1, Tickets!$D:$D, "&gt;="&amp;$A63, Tickets!$D:$D, "&lt;="&amp;EOMONTH($A63,0), Tickets!$E:$E, "")</f>
        <v>0</v>
      </c>
      <c r="P63" s="35">
        <f>SUMIFS(Tickets!G:G, Tickets!A:A, $B$1, Tickets!C:C, "MFG", Tickets!E:E, "&gt;="&amp;A63, Tickets!E:E, "&lt;"&amp;EOMONTH(A63,0)+1) + SUMIFS(Tickets!I:I, Tickets!A:A, $B$1, Tickets!C:C, "MFG", Tickets!E:E, "&gt;="&amp;A63, Tickets!E:E, "&lt;="&amp;EOMONTH(A63,0))</f>
        <v>0</v>
      </c>
      <c r="Q63" s="26">
        <f t="shared" si="0"/>
        <v>0</v>
      </c>
      <c r="R63" s="44">
        <f>COUNTIFS(Tickets!$C:$C, "OMS", Tickets!$A:$A, $R$1, Tickets!$D:$D, "&gt;="&amp;$A63, Tickets!$D:$D, "&lt;"&amp;EOMONTH($A63,0)+1)</f>
        <v>0</v>
      </c>
      <c r="S63" s="44">
        <f>COUNTIFS(Tickets!$C:$C, "OMS", Tickets!$A:$A, $R$1, Tickets!$E:$E, "&gt;="&amp;$A63, Tickets!$E:$E, "&lt;"&amp;EOMONTH($A63,0)+1, Tickets!$N:$N, 1)</f>
        <v>0</v>
      </c>
      <c r="T63" s="44">
        <f>COUNTIFS(Tickets!$C:$C, "OMS", Tickets!$A:$A, $R$1, Tickets!$E:$E, "&gt;="&amp;$A63, Tickets!$E:$E, "&lt;"&amp;EOMONTH($A63,0)+1, Tickets!$N:$N, 0)</f>
        <v>0</v>
      </c>
      <c r="U63" s="44">
        <f>COUNTIFS(Tickets!$C:$C, "OMS", Tickets!$A:$A, $R$1, Tickets!$D:$D, "&gt;="&amp;$A63, Tickets!$D:$D, "&lt;"&amp;EOMONTH($A63,0)+1, Tickets!$E:$E, "&gt;"&amp;EOMONTH($A63,0)) + COUNTIFS(Tickets!$C:$C, "OMS", Tickets!$A:$A, $B$1, Tickets!$D:$D, "&gt;="&amp;$A63, Tickets!$D:$D, "&lt;="&amp;EOMONTH($A63,0), Tickets!$E:$E, "")</f>
        <v>0</v>
      </c>
      <c r="V63" s="36">
        <f>SUMIFS(Tickets!G:G, Tickets!A:A, $R$1, Tickets!C:C, "OMS", Tickets!E:E, "&gt;="&amp;A63, Tickets!E:E, "&lt;"&amp;EOMONTH(A63,0)+1) + SUMIFS(Tickets!I:I, Tickets!A:A, $B$1, Tickets!C:C, "OMS", Tickets!E:E, "&gt;="&amp;A63, Tickets!E:E, "&lt;="&amp;EOMONTH(A63,0))</f>
        <v>0</v>
      </c>
      <c r="W63" s="44">
        <f>COUNTIFS(Tickets!$C:$C, "FMS", Tickets!$A:$A, $R$1, Tickets!$D:$D, "&gt;="&amp;$A63, Tickets!$D:$D, "&lt;"&amp;EOMONTH($A63,0)+1)</f>
        <v>0</v>
      </c>
      <c r="X63" s="44">
        <f>COUNTIFS(Tickets!$C:$C, "FMS", Tickets!$A:$A, $R$1, Tickets!$E:$E, "&gt;="&amp;$A63, Tickets!$E:$E, "&lt;"&amp;EOMONTH($A63,0)+1, Tickets!$N:$N, 1)</f>
        <v>0</v>
      </c>
      <c r="Y63" s="44">
        <f>COUNTIFS(Tickets!$C:$C, "FMS", Tickets!$A:$A, $R$1, Tickets!$E:$E, "&gt;="&amp;$A63, Tickets!$E:$E, "&lt;"&amp;EOMONTH($A63,0)+1, Tickets!$N:$N, 0)</f>
        <v>0</v>
      </c>
      <c r="Z63" s="44">
        <f>COUNTIFS(Tickets!$C:$C, "MFG", Tickets!$A:$A, $B$1, Tickets!$D:$D, "&gt;="&amp;$A63, Tickets!$D:$D, "&lt;"&amp;EOMONTH($A63,0)+1, Tickets!$E:$E, "&gt;"&amp;EOMONTH($A63,0)) + COUNTIFS(Tickets!$C:$C, "FMS", Tickets!$A:$A, $B$1, Tickets!$D:$D, "&gt;="&amp;$A63, Tickets!$D:$D, "&lt;="&amp;EOMONTH($A63,0), Tickets!$E:$E, "")</f>
        <v>0</v>
      </c>
      <c r="AA63" s="36">
        <f>SUMIFS(Tickets!G:G, Tickets!A:A, $R$1, Tickets!C:C, "FMS", Tickets!E:E, "&gt;="&amp;A63, Tickets!E:E, "&lt;"&amp;EOMONTH(A63,0)+1) + SUMIFS(Tickets!I:I, Tickets!A:A, $B$1, Tickets!C:C, "FMS", Tickets!E:E, "&gt;="&amp;A63, Tickets!E:E, "&lt;="&amp;EOMONTH(A63,0))</f>
        <v>0</v>
      </c>
      <c r="AB63" s="44">
        <f>COUNTIFS(Tickets!$C:$C, "MFG", Tickets!$A:$A, $R$1, Tickets!$D:$D, "&gt;="&amp;$A63, Tickets!$D:$D, "&lt;"&amp;EOMONTH($A63,0)+1)</f>
        <v>0</v>
      </c>
      <c r="AC63" s="44">
        <f>COUNTIFS(Tickets!$C:$C, "MFG", Tickets!$A:$A, $R$1, Tickets!$E:$E, "&gt;="&amp;$A63, Tickets!$E:$E, "&lt;"&amp;EOMONTH($A63,0)+1, Tickets!$N:$N, 1)</f>
        <v>0</v>
      </c>
      <c r="AD63" s="44">
        <f>COUNTIFS(Tickets!$C:$C, "MFG", Tickets!$A:$A, $R$1, Tickets!$E:$E, "&gt;="&amp;$A63, Tickets!$E:$E, "&lt;"&amp;EOMONTH($A63,0)+1, Tickets!$N:$N, 0)</f>
        <v>0</v>
      </c>
      <c r="AE63" s="44">
        <f>COUNTIFS(Tickets!$C:$C, "MFG", Tickets!$A:$A, $R$1, Tickets!$D:$D, "&gt;="&amp;$A63, Tickets!$D:$D, "&lt;"&amp;EOMONTH($A63,0)+1, Tickets!$E:$E, "&gt;"&amp;EOMONTH($A63,0)) + COUNTIFS(Tickets!$C:$C, "MFG", Tickets!$A:$A, $B$1, Tickets!$D:$D, "&gt;="&amp;$A63, Tickets!$D:$D, "&lt;="&amp;EOMONTH($A63,0), Tickets!$E:$E, "")</f>
        <v>0</v>
      </c>
      <c r="AF63" s="36">
        <f>SUMIFS(Tickets!G:G, Tickets!A:A, $R$1, Tickets!C:C, "MFG", Tickets!E:E, "&gt;="&amp;A63, Tickets!E:E, "&lt;"&amp;EOMONTH(A63,0)+1) + SUMIFS(Tickets!I:I, Tickets!A:A, $B$1, Tickets!C:C, "MFG", Tickets!E:E, "&gt;="&amp;A63, Tickets!E:E, "&lt;="&amp;EOMONTH(A63,0))</f>
        <v>0</v>
      </c>
      <c r="AG63" s="24">
        <f t="shared" si="1"/>
        <v>0</v>
      </c>
    </row>
    <row r="64" spans="1:33" ht="15" thickTop="1" x14ac:dyDescent="0.25"/>
  </sheetData>
  <mergeCells count="11">
    <mergeCell ref="A1:A3"/>
    <mergeCell ref="Q2:Q3"/>
    <mergeCell ref="AG2:AG3"/>
    <mergeCell ref="L2:P2"/>
    <mergeCell ref="B2:F2"/>
    <mergeCell ref="AB2:AF2"/>
    <mergeCell ref="R2:V2"/>
    <mergeCell ref="G2:K2"/>
    <mergeCell ref="W2:AA2"/>
    <mergeCell ref="B1:Q1"/>
    <mergeCell ref="R1:AG1"/>
  </mergeCells>
  <phoneticPr fontId="4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F7C8A-4B20-42D4-A22F-CBBBC0A5E309}">
  <dimension ref="A1:O54"/>
  <sheetViews>
    <sheetView zoomScale="130" zoomScaleNormal="130" workbookViewId="0">
      <pane ySplit="2" topLeftCell="A9" activePane="bottomLeft" state="frozen"/>
      <selection pane="bottomLeft" activeCell="A9" sqref="A9"/>
    </sheetView>
  </sheetViews>
  <sheetFormatPr baseColWidth="10" defaultColWidth="10.85546875" defaultRowHeight="14.25" x14ac:dyDescent="0.25"/>
  <cols>
    <col min="1" max="1" width="11.42578125" style="8" customWidth="1"/>
    <col min="2" max="2" width="9" style="7" customWidth="1"/>
    <col min="3" max="3" width="6.5703125" style="7" bestFit="1" customWidth="1"/>
    <col min="4" max="5" width="18.42578125" style="6" customWidth="1"/>
    <col min="6" max="6" width="67.5703125" style="50" bestFit="1" customWidth="1"/>
    <col min="7" max="7" width="25.42578125" style="30" customWidth="1"/>
    <col min="8" max="8" width="49.28515625" style="10" bestFit="1" customWidth="1"/>
    <col min="9" max="9" width="20.7109375" style="32" customWidth="1"/>
    <col min="10" max="10" width="62.140625" style="11" customWidth="1"/>
    <col min="11" max="11" width="11.85546875" style="58" customWidth="1"/>
    <col min="12" max="12" width="6.28515625" style="59" customWidth="1"/>
    <col min="13" max="13" width="14.7109375" style="59" bestFit="1" customWidth="1"/>
    <col min="14" max="14" width="15" style="59" customWidth="1"/>
    <col min="15" max="15" width="12.7109375" style="59" customWidth="1"/>
    <col min="16" max="16384" width="10.85546875" style="1"/>
  </cols>
  <sheetData>
    <row r="1" spans="1:15" x14ac:dyDescent="0.25">
      <c r="A1" s="86" t="s">
        <v>33</v>
      </c>
      <c r="B1" s="87"/>
      <c r="C1" s="87"/>
      <c r="D1" s="87"/>
      <c r="E1" s="87"/>
      <c r="F1" s="88"/>
      <c r="G1" s="85" t="s">
        <v>31</v>
      </c>
      <c r="H1" s="85"/>
      <c r="I1" s="85"/>
      <c r="J1" s="85"/>
      <c r="K1" s="89" t="s">
        <v>34</v>
      </c>
      <c r="L1" s="90"/>
      <c r="M1" s="90"/>
      <c r="N1" s="90"/>
      <c r="O1" s="90"/>
    </row>
    <row r="2" spans="1:15" s="33" customFormat="1" x14ac:dyDescent="0.2">
      <c r="A2" s="3" t="s">
        <v>0</v>
      </c>
      <c r="B2" s="3" t="s">
        <v>30</v>
      </c>
      <c r="C2" s="3" t="s">
        <v>8</v>
      </c>
      <c r="D2" s="3" t="s">
        <v>9</v>
      </c>
      <c r="E2" s="3" t="s">
        <v>10</v>
      </c>
      <c r="F2" s="3" t="s">
        <v>59</v>
      </c>
      <c r="G2" s="28" t="s">
        <v>26</v>
      </c>
      <c r="H2" s="9" t="s">
        <v>17</v>
      </c>
      <c r="I2" s="28" t="s">
        <v>25</v>
      </c>
      <c r="J2" s="9" t="s">
        <v>17</v>
      </c>
      <c r="K2" s="56" t="s">
        <v>36</v>
      </c>
      <c r="L2" s="57" t="s">
        <v>35</v>
      </c>
      <c r="M2" s="57" t="s">
        <v>40</v>
      </c>
      <c r="N2" s="27" t="s">
        <v>38</v>
      </c>
      <c r="O2" s="27" t="s">
        <v>37</v>
      </c>
    </row>
    <row r="3" spans="1:15" x14ac:dyDescent="0.25">
      <c r="A3" s="4" t="s">
        <v>28</v>
      </c>
      <c r="B3" s="7" t="s">
        <v>41</v>
      </c>
      <c r="C3" s="5" t="s">
        <v>6</v>
      </c>
      <c r="D3" s="6">
        <v>46478.375</v>
      </c>
      <c r="E3" s="6">
        <v>46493.333333333336</v>
      </c>
      <c r="F3" s="50" t="s">
        <v>74</v>
      </c>
      <c r="G3" s="29">
        <f>IF(M3="","", M3 * VLOOKUP(C3,Konfig!$A$2:$L$100,9,FALSE))</f>
        <v>600</v>
      </c>
      <c r="H3" s="10" t="str">
        <f>IF(COUNTA(A3,C3,D3,E3)&lt;&gt;4, "", IF(M3=0, "SLT eingehalten", "SLT von " &amp; IF(OR(C3="OMS", C3="FMS"), TEXT(VLOOKUP(C3,Konfig!$A$2:$L$100,7,FALSE), "[h]:mm") &amp; " Stunden", VLOOKUP(C3,Konfig!$A$2:$L$100,7,FALSE) &amp; " Tag(en)") &amp; " um bis zu " &amp; IF(C3="FMS", ROUND(K3-(VLOOKUP(C3,Konfig!$A$2:$L$100,7,FALSE)*24), 0), M3) &amp; IF(OR(C3="OMS", C3="FMS"), " Stunde(n)", " Tag(e)") &amp; " überschritten."))</f>
        <v>SLT von 5 Tag(en) um bis zu 6 Tag(e) überschritten.</v>
      </c>
      <c r="I3" s="31">
        <f>IF(COUNTA(A3,C3,D3,E3)&lt;&gt;4,"",
IF(
AND(
N3=1,
O3&gt;VLOOKUP(C3,Konfig!$A$2:$L$100,10,FALSE)
),
VLOOKUP(C3,Konfig!$A$2:$L$100,11,FALSE),
0
))</f>
        <v>0</v>
      </c>
      <c r="J3" s="11" t="str">
        <f>IF(COUNTA(A3,C3,D3,E3)&lt;&gt;4,"",IF(C3&lt;&gt;"OMS","keine Ausfallhäufigkeit bei " &amp; C3,IF(N3=0,"SLT eingehalten",IF(O3&gt;VLOOKUP(C3,Konfig!$A$2:$L$100,10,FALSE),"SLT Ausfallhäufigkeit gerissen (Ausfall Nr. "&amp;O3&amp;" in "&amp;A3&amp;" im "&amp;TEXT(E3,"MMMM JJJJ)"),"SLT eingehalten (Ausfall Nr. "&amp;O3&amp;" in "&amp;A3&amp;" im "&amp;TEXT(E3,"MMMM JJJJ)")))))</f>
        <v>keine Ausfallhäufigkeit bei MFG</v>
      </c>
      <c r="K3" s="58" cm="1">
        <f t="array" ref="K3">IF(COUNTA(A3,C3,D3,E3)&lt;&gt;4, "", IF(OR(C3="OMS", C3="FMS"), MAX(0, _xlfn.LET(_xlpm.start,D3, _xlpm.sStart,VLOOKUP(C3,Konfig!$A$2:$D$100,3,FALSE), _xlpm.sEnde,VLOOKUP(C3,Konfig!$A$2:$D$100,4,FALSE), _xlpm.ende,IF(MOD(E3,1)&gt;_xlpm.sEnde, INT(E3)+_xlpm.sEnde, IF(MOD(E3,1)&lt;_xlpm.sStart, INT(E3)-1+_xlpm.sEnde, E3)),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IF(C3="MFG", MAX(0, _xlfn.LET(_xlpm.sStart,VLOOKUP(C3,Konfig!$A$2:$D$100,3,FALSE), _xlpm.sEnde,VLOOKUP(C3,Konfig!$A$2:$D$100,4,FALSE), _xlpm.ende,IF(MOD(E3,1)&gt;_xlpm.sEnde, INT(E3)+_xlpm.sEnde, IF(MOD(E3,1)&lt;_xlpm.sStart, INT(E3)-1+_xlpm.sEnde, E3)), NETWORKDAYS.INTL(D3,_xlpm.ende,1)-1)), "")))</f>
        <v>11</v>
      </c>
      <c r="L3" s="59" t="str">
        <f>IF(OR(C3="OMS", C3="FMS"),"h",IF(C3="MFG","d",""))</f>
        <v>d</v>
      </c>
      <c r="M3" s="59">
        <f>IF(K3="", "", IF(C3="OMS", IF(K3 &lt;= (VLOOKUP(C3,Konfig!$A$2:$L$100,7,FALSE)*24), 0, ROUNDUP((K3 - (VLOOKUP(C3,Konfig!$A$2:$L$100,7,FALSE)*24)) / (VLOOKUP(C3,Konfig!$A$2:$L$100,8,FALSE)*24), 0)), IF(C3="FMS", IF(K3 &lt;= (VLOOKUP(C3,Konfig!$A$2:$L$100,7,FALSE)*24), 0, ROUNDUP((K3 - (VLOOKUP(C3,Konfig!$A$2:$L$100,7,FALSE)*24)) / (VLOOKUP(C3,Konfig!$A$2:$L$100,8,FALSE)*24), 0)), IF(C3="MFG", IF(K3 &lt;= VLOOKUP(C3,Konfig!$A$2:$L$100,7,FALSE), 0, ROUNDUP((K3 - VLOOKUP(C3,Konfig!$A$2:$L$100,7,FALSE)) / VLOOKUP(C3,Konfig!$A$2:$L$100,8,FALSE), 0)), ""))))</f>
        <v>6</v>
      </c>
      <c r="N3" s="59">
        <f t="shared" ref="N3:N9" si="0">IF(K3="","",IF(K3&gt;0,1,0))</f>
        <v>1</v>
      </c>
      <c r="O3" s="59" t="str">
        <f>IF(OR(C3&lt;&gt;"OMS",K3="",N3=0),"",COUNTIFS($A$2:A3,A3,$C$2:C3,C3,$E$2:E3,"&gt;="&amp;DATE(YEAR(E3),MONTH(E3),1),$E$2:E3,"&lt;="&amp;EOMONTH(E3,0),$N$2:N3,1))</f>
        <v/>
      </c>
    </row>
    <row r="4" spans="1:15" x14ac:dyDescent="0.25">
      <c r="A4" s="4" t="s">
        <v>28</v>
      </c>
      <c r="B4" s="7" t="s">
        <v>42</v>
      </c>
      <c r="C4" s="5" t="s">
        <v>6</v>
      </c>
      <c r="D4" s="6">
        <v>46479.375</v>
      </c>
      <c r="E4" s="6">
        <v>46481.375</v>
      </c>
      <c r="F4" s="50" t="s">
        <v>75</v>
      </c>
      <c r="G4" s="29">
        <f>IF(M4="","", M4 * VLOOKUP(C4,Konfig!$A$2:$L$100,9,FALSE))</f>
        <v>0</v>
      </c>
      <c r="H4" s="10" t="str">
        <f>IF(COUNTA(A4,C4,D4,E4)&lt;&gt;4, "", IF(M4=0, "SLT eingehalten", "SLT von " &amp; IF(OR(C4="OMS", C4="FMS"), TEXT(VLOOKUP(C4,Konfig!$A$2:$L$100,7,FALSE), "[h]:mm") &amp; " Stunden", VLOOKUP(C4,Konfig!$A$2:$L$100,7,FALSE) &amp; " Tag(en)") &amp; " um bis zu " &amp; IF(C4="FMS", ROUND(K4-(VLOOKUP(C4,Konfig!$A$2:$L$100,7,FALSE)*24), 0), M4) &amp; IF(OR(C4="OMS", C4="FMS"), " Stunde(n)", " Tag(e)") &amp; " überschritten."))</f>
        <v>SLT eingehalten</v>
      </c>
      <c r="I4" s="31">
        <f>IF(COUNTA(A4,C4,D4,E4)&lt;&gt;4,"",
IF(
AND(
N4=1,
O4&gt;VLOOKUP(C4,Konfig!$A$2:$L$100,10,FALSE)
),
VLOOKUP(C4,Konfig!$A$2:$L$100,11,FALSE),
0
))</f>
        <v>0</v>
      </c>
      <c r="J4" s="11" t="str">
        <f>IF(COUNTA(A4,C4,D4,E4)&lt;&gt;4,"",IF(C4&lt;&gt;"OMS","keine Ausfallhäufigkeit bei " &amp; C4,IF(N4=0,"SLT eingehalten",IF(O4&gt;VLOOKUP(C4,Konfig!$A$2:$L$100,10,FALSE),"SLT Ausfallhäufigkeit gerissen (Ausfall Nr. "&amp;O4&amp;" in "&amp;A4&amp;" im "&amp;TEXT(E4,"MMMM JJJJ)"),"SLT eingehalten (Ausfall Nr. "&amp;O4&amp;" in "&amp;A4&amp;" im "&amp;TEXT(E4,"MMMM JJJJ)")))))</f>
        <v>keine Ausfallhäufigkeit bei MFG</v>
      </c>
      <c r="K4" s="58" cm="1">
        <f t="array" ref="K4">IF(COUNTA(A4,C4,D4,E4)&lt;&gt;4, "", IF(OR(C4="OMS", C4="FMS"), MAX(0, _xlfn.LET(_xlpm.start,D4, _xlpm.sStart,VLOOKUP(C4,Konfig!$A$2:$D$100,3,FALSE), _xlpm.sEnde,VLOOKUP(C4,Konfig!$A$2:$D$100,4,FALSE), _xlpm.ende,IF(MOD(E4,1)&gt;_xlpm.sEnde, INT(E4)+_xlpm.sEnde, IF(MOD(E4,1)&lt;_xlpm.sStart, INT(E4)-1+_xlpm.sEnde, E4)),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IF(C4="MFG", MAX(0, _xlfn.LET(_xlpm.sStart,VLOOKUP(C4,Konfig!$A$2:$D$100,3,FALSE), _xlpm.sEnde,VLOOKUP(C4,Konfig!$A$2:$D$100,4,FALSE), _xlpm.ende,IF(MOD(E4,1)&gt;_xlpm.sEnde, INT(E4)+_xlpm.sEnde, IF(MOD(E4,1)&lt;_xlpm.sStart, INT(E4)-1+_xlpm.sEnde, E4)), NETWORKDAYS.INTL(D4,_xlpm.ende,1)-1)), "")))</f>
        <v>0</v>
      </c>
      <c r="L4" s="59" t="str">
        <f t="shared" ref="L4:L53" si="1">IF(OR(C4="OMS", C4="FMS"),"h",IF(C4="MFG","d",""))</f>
        <v>d</v>
      </c>
      <c r="M4" s="59">
        <f>IF(K4="", "", IF(C4="OMS", IF(K4 &lt;= (VLOOKUP(C4,Konfig!$A$2:$L$100,7,FALSE)*24), 0, ROUNDUP((K4 - (VLOOKUP(C4,Konfig!$A$2:$L$100,7,FALSE)*24)) / (VLOOKUP(C4,Konfig!$A$2:$L$100,8,FALSE)*24), 0)), IF(C4="FMS", IF(K4 &lt;= (VLOOKUP(C4,Konfig!$A$2:$L$100,7,FALSE)*24), 0, ROUNDUP((K4 - (VLOOKUP(C4,Konfig!$A$2:$L$100,7,FALSE)*24)) / (VLOOKUP(C4,Konfig!$A$2:$L$100,8,FALSE)*24), 0)), IF(C4="MFG", IF(K4 &lt;= VLOOKUP(C4,Konfig!$A$2:$L$100,7,FALSE), 0, ROUNDUP((K4 - VLOOKUP(C4,Konfig!$A$2:$L$100,7,FALSE)) / VLOOKUP(C4,Konfig!$A$2:$L$100,8,FALSE), 0)), ""))))</f>
        <v>0</v>
      </c>
      <c r="N4" s="59">
        <f t="shared" si="0"/>
        <v>0</v>
      </c>
      <c r="O4" s="59" t="str">
        <f>IF(OR(C4&lt;&gt;"OMS",K4="",N4=0),"",COUNTIFS($A$2:A4,A4,$C$2:C4,C4,$E$2:E4,"&gt;="&amp;DATE(YEAR(E4),MONTH(E4),1),$E$2:E4,"&lt;="&amp;EOMONTH(E4,0),$N$2:N4,1))</f>
        <v/>
      </c>
    </row>
    <row r="5" spans="1:15" x14ac:dyDescent="0.25">
      <c r="A5" s="4" t="s">
        <v>28</v>
      </c>
      <c r="B5" s="7" t="s">
        <v>43</v>
      </c>
      <c r="C5" s="5" t="s">
        <v>6</v>
      </c>
      <c r="D5" s="6">
        <v>46479.375</v>
      </c>
      <c r="E5" s="6">
        <v>46482.375</v>
      </c>
      <c r="F5" s="50" t="s">
        <v>76</v>
      </c>
      <c r="G5" s="29">
        <f>IF(M5="","", M5 * VLOOKUP(C5,Konfig!$A$2:$L$100,9,FALSE))</f>
        <v>0</v>
      </c>
      <c r="H5" s="10" t="str">
        <f>IF(COUNTA(A5,C5,D5,E5)&lt;&gt;4, "", IF(M5=0, "SLT eingehalten", "SLT von " &amp; IF(OR(C5="OMS", C5="FMS"), TEXT(VLOOKUP(C5,Konfig!$A$2:$L$100,7,FALSE), "[h]:mm") &amp; " Stunden", VLOOKUP(C5,Konfig!$A$2:$L$100,7,FALSE) &amp; " Tag(en)") &amp; " um bis zu " &amp; IF(C5="FMS", ROUND(K5-(VLOOKUP(C5,Konfig!$A$2:$L$100,7,FALSE)*24), 0), M5) &amp; IF(OR(C5="OMS", C5="FMS"), " Stunde(n)", " Tag(e)") &amp; " überschritten."))</f>
        <v>SLT eingehalten</v>
      </c>
      <c r="I5" s="31">
        <f>IF(COUNTA(A5,C5,D5,E5)&lt;&gt;4,"",
IF(
AND(
N5=1,
O5&gt;VLOOKUP(C5,Konfig!$A$2:$L$100,10,FALSE)
),
VLOOKUP(C5,Konfig!$A$2:$L$100,11,FALSE),
0
))</f>
        <v>0</v>
      </c>
      <c r="J5" s="11" t="str">
        <f>IF(COUNTA(A5,C5,D5,E5)&lt;&gt;4,"",IF(C5&lt;&gt;"OMS","keine Ausfallhäufigkeit bei " &amp; C5,IF(N5=0,"SLT eingehalten",IF(O5&gt;VLOOKUP(C5,Konfig!$A$2:$L$100,10,FALSE),"SLT Ausfallhäufigkeit gerissen (Ausfall Nr. "&amp;O5&amp;" in "&amp;A5&amp;" im "&amp;TEXT(E5,"MMMM JJJJ)"),"SLT eingehalten (Ausfall Nr. "&amp;O5&amp;" in "&amp;A5&amp;" im "&amp;TEXT(E5,"MMMM JJJJ)")))))</f>
        <v>keine Ausfallhäufigkeit bei MFG</v>
      </c>
      <c r="K5" s="58" cm="1">
        <f t="array" ref="K5">IF(COUNTA(A5,C5,D5,E5)&lt;&gt;4, "", IF(OR(C5="OMS", C5="FMS"), MAX(0, _xlfn.LET(_xlpm.start,D5, _xlpm.sStart,VLOOKUP(C5,Konfig!$A$2:$D$100,3,FALSE), _xlpm.sEnde,VLOOKUP(C5,Konfig!$A$2:$D$100,4,FALSE), _xlpm.ende,IF(MOD(E5,1)&gt;_xlpm.sEnde, INT(E5)+_xlpm.sEnde, IF(MOD(E5,1)&lt;_xlpm.sStart, INT(E5)-1+_xlpm.sEnde, E5)),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IF(C5="MFG", MAX(0, _xlfn.LET(_xlpm.sStart,VLOOKUP(C5,Konfig!$A$2:$D$100,3,FALSE), _xlpm.sEnde,VLOOKUP(C5,Konfig!$A$2:$D$100,4,FALSE), _xlpm.ende,IF(MOD(E5,1)&gt;_xlpm.sEnde, INT(E5)+_xlpm.sEnde, IF(MOD(E5,1)&lt;_xlpm.sStart, INT(E5)-1+_xlpm.sEnde, E5)), NETWORKDAYS.INTL(D5,_xlpm.ende,1)-1)), "")))</f>
        <v>1</v>
      </c>
      <c r="L5" s="59" t="str">
        <f t="shared" si="1"/>
        <v>d</v>
      </c>
      <c r="M5" s="59">
        <f>IF(K5="", "", IF(C5="OMS", IF(K5 &lt;= (VLOOKUP(C5,Konfig!$A$2:$L$100,7,FALSE)*24), 0, ROUNDUP((K5 - (VLOOKUP(C5,Konfig!$A$2:$L$100,7,FALSE)*24)) / (VLOOKUP(C5,Konfig!$A$2:$L$100,8,FALSE)*24), 0)), IF(C5="FMS", IF(K5 &lt;= (VLOOKUP(C5,Konfig!$A$2:$L$100,7,FALSE)*24), 0, ROUNDUP((K5 - (VLOOKUP(C5,Konfig!$A$2:$L$100,7,FALSE)*24)) / (VLOOKUP(C5,Konfig!$A$2:$L$100,8,FALSE)*24), 0)), IF(C5="MFG", IF(K5 &lt;= VLOOKUP(C5,Konfig!$A$2:$L$100,7,FALSE), 0, ROUNDUP((K5 - VLOOKUP(C5,Konfig!$A$2:$L$100,7,FALSE)) / VLOOKUP(C5,Konfig!$A$2:$L$100,8,FALSE), 0)), ""))))</f>
        <v>0</v>
      </c>
      <c r="N5" s="59">
        <f t="shared" si="0"/>
        <v>1</v>
      </c>
      <c r="O5" s="59" t="str">
        <f>IF(OR(C5&lt;&gt;"OMS",K5="",N5=0),"",COUNTIFS($A$2:A5,A5,$C$2:C5,C5,$E$2:E5,"&gt;="&amp;DATE(YEAR(E5),MONTH(E5),1),$E$2:E5,"&lt;="&amp;EOMONTH(E5,0),$N$2:N5,1))</f>
        <v/>
      </c>
    </row>
    <row r="6" spans="1:15" x14ac:dyDescent="0.25">
      <c r="A6" s="4" t="s">
        <v>28</v>
      </c>
      <c r="B6" s="7" t="s">
        <v>44</v>
      </c>
      <c r="C6" s="5" t="s">
        <v>6</v>
      </c>
      <c r="D6" s="6">
        <v>46480.375</v>
      </c>
      <c r="E6" s="6">
        <v>46483.375</v>
      </c>
      <c r="F6" s="50" t="s">
        <v>77</v>
      </c>
      <c r="G6" s="29">
        <f>IF(M6="","", M6 * VLOOKUP(C6,Konfig!$A$2:$L$100,9,FALSE))</f>
        <v>0</v>
      </c>
      <c r="H6" s="10" t="str">
        <f>IF(COUNTA(A6,C6,D6,E6)&lt;&gt;4, "", IF(M6=0, "SLT eingehalten", "SLT von " &amp; IF(OR(C6="OMS", C6="FMS"), TEXT(VLOOKUP(C6,Konfig!$A$2:$L$100,7,FALSE), "[h]:mm") &amp; " Stunden", VLOOKUP(C6,Konfig!$A$2:$L$100,7,FALSE) &amp; " Tag(en)") &amp; " um bis zu " &amp; IF(C6="FMS", ROUND(K6-(VLOOKUP(C6,Konfig!$A$2:$L$100,7,FALSE)*24), 0), M6) &amp; IF(OR(C6="OMS", C6="FMS"), " Stunde(n)", " Tag(e)") &amp; " überschritten."))</f>
        <v>SLT eingehalten</v>
      </c>
      <c r="I6" s="31">
        <f>IF(COUNTA(A6,C6,D6,E6)&lt;&gt;4,"",
IF(
AND(
N6=1,
O6&gt;VLOOKUP(C6,Konfig!$A$2:$L$100,10,FALSE)
),
VLOOKUP(C6,Konfig!$A$2:$L$100,11,FALSE),
0
))</f>
        <v>0</v>
      </c>
      <c r="J6" s="11" t="str">
        <f>IF(COUNTA(A6,C6,D6,E6)&lt;&gt;4,"",IF(C6&lt;&gt;"OMS","keine Ausfallhäufigkeit bei " &amp; C6,IF(N6=0,"SLT eingehalten",IF(O6&gt;VLOOKUP(C6,Konfig!$A$2:$L$100,10,FALSE),"SLT Ausfallhäufigkeit gerissen (Ausfall Nr. "&amp;O6&amp;" in "&amp;A6&amp;" im "&amp;TEXT(E6,"MMMM JJJJ)"),"SLT eingehalten (Ausfall Nr. "&amp;O6&amp;" in "&amp;A6&amp;" im "&amp;TEXT(E6,"MMMM JJJJ)")))))</f>
        <v>keine Ausfallhäufigkeit bei MFG</v>
      </c>
      <c r="K6" s="58" cm="1">
        <f t="array" ref="K6">IF(COUNTA(A6,C6,D6,E6)&lt;&gt;4, "", IF(OR(C6="OMS", C6="FMS"), MAX(0, _xlfn.LET(_xlpm.start,D6, _xlpm.sStart,VLOOKUP(C6,Konfig!$A$2:$D$100,3,FALSE), _xlpm.sEnde,VLOOKUP(C6,Konfig!$A$2:$D$100,4,FALSE), _xlpm.ende,IF(MOD(E6,1)&gt;_xlpm.sEnde, INT(E6)+_xlpm.sEnde, IF(MOD(E6,1)&lt;_xlpm.sStart, INT(E6)-1+_xlpm.sEnde, E6)),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IF(C6="MFG", MAX(0, _xlfn.LET(_xlpm.sStart,VLOOKUP(C6,Konfig!$A$2:$D$100,3,FALSE), _xlpm.sEnde,VLOOKUP(C6,Konfig!$A$2:$D$100,4,FALSE), _xlpm.ende,IF(MOD(E6,1)&gt;_xlpm.sEnde, INT(E6)+_xlpm.sEnde, IF(MOD(E6,1)&lt;_xlpm.sStart, INT(E6)-1+_xlpm.sEnde, E6)), NETWORKDAYS.INTL(D6,_xlpm.ende,1)-1)), "")))</f>
        <v>1</v>
      </c>
      <c r="L6" s="59" t="str">
        <f t="shared" si="1"/>
        <v>d</v>
      </c>
      <c r="M6" s="59">
        <f>IF(K6="", "", IF(C6="OMS", IF(K6 &lt;= (VLOOKUP(C6,Konfig!$A$2:$L$100,7,FALSE)*24), 0, ROUNDUP((K6 - (VLOOKUP(C6,Konfig!$A$2:$L$100,7,FALSE)*24)) / (VLOOKUP(C6,Konfig!$A$2:$L$100,8,FALSE)*24), 0)), IF(C6="FMS", IF(K6 &lt;= (VLOOKUP(C6,Konfig!$A$2:$L$100,7,FALSE)*24), 0, ROUNDUP((K6 - (VLOOKUP(C6,Konfig!$A$2:$L$100,7,FALSE)*24)) / (VLOOKUP(C6,Konfig!$A$2:$L$100,8,FALSE)*24), 0)), IF(C6="MFG", IF(K6 &lt;= VLOOKUP(C6,Konfig!$A$2:$L$100,7,FALSE), 0, ROUNDUP((K6 - VLOOKUP(C6,Konfig!$A$2:$L$100,7,FALSE)) / VLOOKUP(C6,Konfig!$A$2:$L$100,8,FALSE), 0)), ""))))</f>
        <v>0</v>
      </c>
      <c r="N6" s="59">
        <f t="shared" si="0"/>
        <v>1</v>
      </c>
      <c r="O6" s="59" t="str">
        <f>IF(OR(C6&lt;&gt;"OMS",K6="",N6=0),"",COUNTIFS($A$2:A6,A6,$C$2:C6,C6,$E$2:E6,"&gt;="&amp;DATE(YEAR(E6),MONTH(E6),1),$E$2:E6,"&lt;="&amp;EOMONTH(E6,0),$N$2:N6,1))</f>
        <v/>
      </c>
    </row>
    <row r="7" spans="1:15" x14ac:dyDescent="0.25">
      <c r="A7" s="4" t="s">
        <v>28</v>
      </c>
      <c r="B7" s="7" t="s">
        <v>45</v>
      </c>
      <c r="C7" s="5" t="s">
        <v>6</v>
      </c>
      <c r="D7" s="6">
        <v>46481.375</v>
      </c>
      <c r="E7" s="6">
        <v>46484.375</v>
      </c>
      <c r="F7" s="50" t="s">
        <v>78</v>
      </c>
      <c r="G7" s="29">
        <f>IF(M7="","", M7 * VLOOKUP(C7,Konfig!$A$2:$L$100,9,FALSE))</f>
        <v>0</v>
      </c>
      <c r="H7" s="10" t="str">
        <f>IF(COUNTA(A7,C7,D7,E7)&lt;&gt;4, "", IF(M7=0, "SLT eingehalten", "SLT von " &amp; IF(OR(C7="OMS", C7="FMS"), TEXT(VLOOKUP(C7,Konfig!$A$2:$L$100,7,FALSE), "[h]:mm") &amp; " Stunden", VLOOKUP(C7,Konfig!$A$2:$L$100,7,FALSE) &amp; " Tag(en)") &amp; " um bis zu " &amp; IF(C7="FMS", ROUND(K7-(VLOOKUP(C7,Konfig!$A$2:$L$100,7,FALSE)*24), 0), M7) &amp; IF(OR(C7="OMS", C7="FMS"), " Stunde(n)", " Tag(e)") &amp; " überschritten."))</f>
        <v>SLT eingehalten</v>
      </c>
      <c r="I7" s="31">
        <f>IF(COUNTA(A7,C7,D7,E7)&lt;&gt;4,"",
IF(
AND(
N7=1,
O7&gt;VLOOKUP(C7,Konfig!$A$2:$L$100,10,FALSE)
),
VLOOKUP(C7,Konfig!$A$2:$L$100,11,FALSE),
0
))</f>
        <v>0</v>
      </c>
      <c r="J7" s="11" t="str">
        <f>IF(COUNTA(A7,C7,D7,E7)&lt;&gt;4,"",IF(C7&lt;&gt;"OMS","keine Ausfallhäufigkeit bei " &amp; C7,IF(N7=0,"SLT eingehalten",IF(O7&gt;VLOOKUP(C7,Konfig!$A$2:$L$100,10,FALSE),"SLT Ausfallhäufigkeit gerissen (Ausfall Nr. "&amp;O7&amp;" in "&amp;A7&amp;" im "&amp;TEXT(E7,"MMMM JJJJ)"),"SLT eingehalten (Ausfall Nr. "&amp;O7&amp;" in "&amp;A7&amp;" im "&amp;TEXT(E7,"MMMM JJJJ)")))))</f>
        <v>keine Ausfallhäufigkeit bei MFG</v>
      </c>
      <c r="K7" s="58" cm="1">
        <f t="array" ref="K7">IF(COUNTA(A7,C7,D7,E7)&lt;&gt;4, "", IF(OR(C7="OMS", C7="FMS"), MAX(0, _xlfn.LET(_xlpm.start,D7, _xlpm.sStart,VLOOKUP(C7,Konfig!$A$2:$D$100,3,FALSE), _xlpm.sEnde,VLOOKUP(C7,Konfig!$A$2:$D$100,4,FALSE), _xlpm.ende,IF(MOD(E7,1)&gt;_xlpm.sEnde, INT(E7)+_xlpm.sEnde, IF(MOD(E7,1)&lt;_xlpm.sStart, INT(E7)-1+_xlpm.sEnde, E7)),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IF(C7="MFG", MAX(0, _xlfn.LET(_xlpm.sStart,VLOOKUP(C7,Konfig!$A$2:$D$100,3,FALSE), _xlpm.sEnde,VLOOKUP(C7,Konfig!$A$2:$D$100,4,FALSE), _xlpm.ende,IF(MOD(E7,1)&gt;_xlpm.sEnde, INT(E7)+_xlpm.sEnde, IF(MOD(E7,1)&lt;_xlpm.sStart, INT(E7)-1+_xlpm.sEnde, E7)), NETWORKDAYS.INTL(D7,_xlpm.ende,1)-1)), "")))</f>
        <v>2</v>
      </c>
      <c r="L7" s="59" t="str">
        <f t="shared" si="1"/>
        <v>d</v>
      </c>
      <c r="M7" s="59">
        <f>IF(K7="", "", IF(C7="OMS", IF(K7 &lt;= (VLOOKUP(C7,Konfig!$A$2:$L$100,7,FALSE)*24), 0, ROUNDUP((K7 - (VLOOKUP(C7,Konfig!$A$2:$L$100,7,FALSE)*24)) / (VLOOKUP(C7,Konfig!$A$2:$L$100,8,FALSE)*24), 0)), IF(C7="FMS", IF(K7 &lt;= (VLOOKUP(C7,Konfig!$A$2:$L$100,7,FALSE)*24), 0, ROUNDUP((K7 - (VLOOKUP(C7,Konfig!$A$2:$L$100,7,FALSE)*24)) / (VLOOKUP(C7,Konfig!$A$2:$L$100,8,FALSE)*24), 0)), IF(C7="MFG", IF(K7 &lt;= VLOOKUP(C7,Konfig!$A$2:$L$100,7,FALSE), 0, ROUNDUP((K7 - VLOOKUP(C7,Konfig!$A$2:$L$100,7,FALSE)) / VLOOKUP(C7,Konfig!$A$2:$L$100,8,FALSE), 0)), ""))))</f>
        <v>0</v>
      </c>
      <c r="N7" s="59">
        <f t="shared" si="0"/>
        <v>1</v>
      </c>
      <c r="O7" s="59" t="str">
        <f>IF(OR(C7&lt;&gt;"OMS",K7="",N7=0),"",COUNTIFS($A$2:A7,A7,$C$2:C7,C7,$E$2:E7,"&gt;="&amp;DATE(YEAR(E7),MONTH(E7),1),$E$2:E7,"&lt;="&amp;EOMONTH(E7,0),$N$2:N7,1))</f>
        <v/>
      </c>
    </row>
    <row r="8" spans="1:15" x14ac:dyDescent="0.25">
      <c r="A8" s="4" t="s">
        <v>28</v>
      </c>
      <c r="B8" s="7" t="s">
        <v>83</v>
      </c>
      <c r="C8" s="5" t="s">
        <v>6</v>
      </c>
      <c r="D8" s="6">
        <v>46482.375</v>
      </c>
      <c r="E8" s="6">
        <v>46485.375</v>
      </c>
      <c r="F8" s="50" t="s">
        <v>80</v>
      </c>
      <c r="G8" s="29">
        <f>IF(M8="","", M8 * VLOOKUP(C8,Konfig!$A$2:$L$100,9,FALSE))</f>
        <v>0</v>
      </c>
      <c r="H8" s="10" t="str">
        <f>IF(COUNTA(A8,C8,D8,E8)&lt;&gt;4, "", IF(M8=0, "SLT eingehalten", "SLT von " &amp; IF(OR(C8="OMS", C8="FMS"), TEXT(VLOOKUP(C8,Konfig!$A$2:$L$100,7,FALSE), "[h]:mm") &amp; " Stunden", VLOOKUP(C8,Konfig!$A$2:$L$100,7,FALSE) &amp; " Tag(en)") &amp; " um bis zu " &amp; IF(C8="FMS", ROUND(K8-(VLOOKUP(C8,Konfig!$A$2:$L$100,7,FALSE)*24), 0), M8) &amp; IF(OR(C8="OMS", C8="FMS"), " Stunde(n)", " Tag(e)") &amp; " überschritten."))</f>
        <v>SLT eingehalten</v>
      </c>
      <c r="I8" s="31">
        <f>IF(COUNTA(A8,C8,D8,E8)&lt;&gt;4,"",
IF(
AND(
N8=1,
O8&gt;VLOOKUP(C8,Konfig!$A$2:$L$100,10,FALSE)
),
VLOOKUP(C8,Konfig!$A$2:$L$100,11,FALSE),
0
))</f>
        <v>0</v>
      </c>
      <c r="J8" s="11" t="str">
        <f>IF(COUNTA(A8,C8,D8,E8)&lt;&gt;4,"",IF(C8&lt;&gt;"OMS","keine Ausfallhäufigkeit bei " &amp; C8,IF(N8=0,"SLT eingehalten",IF(O8&gt;VLOOKUP(C8,Konfig!$A$2:$L$100,10,FALSE),"SLT Ausfallhäufigkeit gerissen (Ausfall Nr. "&amp;O8&amp;" in "&amp;A8&amp;" im "&amp;TEXT(E8,"MMMM JJJJ)"),"SLT eingehalten (Ausfall Nr. "&amp;O8&amp;" in "&amp;A8&amp;" im "&amp;TEXT(E8,"MMMM JJJJ)")))))</f>
        <v>keine Ausfallhäufigkeit bei MFG</v>
      </c>
      <c r="K8" s="58" cm="1">
        <f t="array" ref="K8">IF(COUNTA(A8,C8,D8,E8)&lt;&gt;4, "", IF(OR(C8="OMS", C8="FMS"), MAX(0, _xlfn.LET(_xlpm.start,D8, _xlpm.sStart,VLOOKUP(C8,Konfig!$A$2:$D$100,3,FALSE), _xlpm.sEnde,VLOOKUP(C8,Konfig!$A$2:$D$100,4,FALSE), _xlpm.ende,IF(MOD(E8,1)&gt;_xlpm.sEnde, INT(E8)+_xlpm.sEnde, IF(MOD(E8,1)&lt;_xlpm.sStart, INT(E8)-1+_xlpm.sEnde, E8)),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IF(C8="MFG", MAX(0, _xlfn.LET(_xlpm.sStart,VLOOKUP(C8,Konfig!$A$2:$D$100,3,FALSE), _xlpm.sEnde,VLOOKUP(C8,Konfig!$A$2:$D$100,4,FALSE), _xlpm.ende,IF(MOD(E8,1)&gt;_xlpm.sEnde, INT(E8)+_xlpm.sEnde, IF(MOD(E8,1)&lt;_xlpm.sStart, INT(E8)-1+_xlpm.sEnde, E8)), NETWORKDAYS.INTL(D8,_xlpm.ende,1)-1)), "")))</f>
        <v>3</v>
      </c>
      <c r="L8" s="59" t="str">
        <f t="shared" si="1"/>
        <v>d</v>
      </c>
      <c r="M8" s="59">
        <f>IF(K8="", "", IF(C8="OMS", IF(K8 &lt;= (VLOOKUP(C8,Konfig!$A$2:$L$100,7,FALSE)*24), 0, ROUNDUP((K8 - (VLOOKUP(C8,Konfig!$A$2:$L$100,7,FALSE)*24)) / (VLOOKUP(C8,Konfig!$A$2:$L$100,8,FALSE)*24), 0)), IF(C8="FMS", IF(K8 &lt;= (VLOOKUP(C8,Konfig!$A$2:$L$100,7,FALSE)*24), 0, ROUNDUP((K8 - (VLOOKUP(C8,Konfig!$A$2:$L$100,7,FALSE)*24)) / (VLOOKUP(C8,Konfig!$A$2:$L$100,8,FALSE)*24), 0)), IF(C8="MFG", IF(K8 &lt;= VLOOKUP(C8,Konfig!$A$2:$L$100,7,FALSE), 0, ROUNDUP((K8 - VLOOKUP(C8,Konfig!$A$2:$L$100,7,FALSE)) / VLOOKUP(C8,Konfig!$A$2:$L$100,8,FALSE), 0)), ""))))</f>
        <v>0</v>
      </c>
      <c r="N8" s="59">
        <f t="shared" si="0"/>
        <v>1</v>
      </c>
      <c r="O8" s="59" t="str">
        <f>IF(OR(C8&lt;&gt;"OMS",K8="",N8=0),"",COUNTIFS($A$2:A8,A8,$C$2:C8,C8,$E$2:E8,"&gt;="&amp;DATE(YEAR(E8),MONTH(E8),1),$E$2:E8,"&lt;="&amp;EOMONTH(E8,0),$N$2:N8,1))</f>
        <v/>
      </c>
    </row>
    <row r="9" spans="1:15" x14ac:dyDescent="0.25">
      <c r="A9" s="4" t="s">
        <v>28</v>
      </c>
      <c r="B9" s="7" t="s">
        <v>84</v>
      </c>
      <c r="C9" s="5" t="s">
        <v>6</v>
      </c>
      <c r="D9" s="6">
        <v>46483.375</v>
      </c>
      <c r="E9" s="6">
        <v>46486.375</v>
      </c>
      <c r="F9" s="50" t="s">
        <v>79</v>
      </c>
      <c r="G9" s="29">
        <f>IF(M9="","", M9 * VLOOKUP(C9,Konfig!$A$2:$L$100,9,FALSE))</f>
        <v>0</v>
      </c>
      <c r="H9" s="10" t="str">
        <f>IF(COUNTA(A9,C9,D9,E9)&lt;&gt;4, "", IF(M9=0, "SLT eingehalten", "SLT von " &amp; IF(OR(C9="OMS", C9="FMS"), TEXT(VLOOKUP(C9,Konfig!$A$2:$L$100,7,FALSE), "[h]:mm") &amp; " Stunden", VLOOKUP(C9,Konfig!$A$2:$L$100,7,FALSE) &amp; " Tag(en)") &amp; " um bis zu " &amp; IF(C9="FMS", ROUND(K9-(VLOOKUP(C9,Konfig!$A$2:$L$100,7,FALSE)*24), 0), M9) &amp; IF(OR(C9="OMS", C9="FMS"), " Stunde(n)", " Tag(e)") &amp; " überschritten."))</f>
        <v>SLT eingehalten</v>
      </c>
      <c r="I9" s="31">
        <f>IF(COUNTA(A9,C9,D9,E9)&lt;&gt;4,"",
IF(
AND(
N9=1,
O9&gt;VLOOKUP(C9,Konfig!$A$2:$L$100,10,FALSE)
),
VLOOKUP(C9,Konfig!$A$2:$L$100,11,FALSE),
0
))</f>
        <v>0</v>
      </c>
      <c r="J9" s="11" t="str">
        <f>IF(COUNTA(A9,C9,D9,E9)&lt;&gt;4,"",IF(C9&lt;&gt;"OMS","keine Ausfallhäufigkeit bei " &amp; C9,IF(N9=0,"SLT eingehalten",IF(O9&gt;VLOOKUP(C9,Konfig!$A$2:$L$100,10,FALSE),"SLT Ausfallhäufigkeit gerissen (Ausfall Nr. "&amp;O9&amp;" in "&amp;A9&amp;" im "&amp;TEXT(E9,"MMMM JJJJ)"),"SLT eingehalten (Ausfall Nr. "&amp;O9&amp;" in "&amp;A9&amp;" im "&amp;TEXT(E9,"MMMM JJJJ)")))))</f>
        <v>keine Ausfallhäufigkeit bei MFG</v>
      </c>
      <c r="K9" s="58" cm="1">
        <f t="array" ref="K9">IF(COUNTA(A9,C9,D9,E9)&lt;&gt;4, "", IF(OR(C9="OMS", C9="FMS"), MAX(0, _xlfn.LET(_xlpm.start,D9, _xlpm.sStart,VLOOKUP(C9,Konfig!$A$2:$D$100,3,FALSE), _xlpm.sEnde,VLOOKUP(C9,Konfig!$A$2:$D$100,4,FALSE), _xlpm.ende,IF(MOD(E9,1)&gt;_xlpm.sEnde, INT(E9)+_xlpm.sEnde, IF(MOD(E9,1)&lt;_xlpm.sStart, INT(E9)-1+_xlpm.sEnde, E9)),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IF(C9="MFG", MAX(0, _xlfn.LET(_xlpm.sStart,VLOOKUP(C9,Konfig!$A$2:$D$100,3,FALSE), _xlpm.sEnde,VLOOKUP(C9,Konfig!$A$2:$D$100,4,FALSE), _xlpm.ende,IF(MOD(E9,1)&gt;_xlpm.sEnde, INT(E9)+_xlpm.sEnde, IF(MOD(E9,1)&lt;_xlpm.sStart, INT(E9)-1+_xlpm.sEnde, E9)), NETWORKDAYS.INTL(D9,_xlpm.ende,1)-1)), "")))</f>
        <v>3</v>
      </c>
      <c r="L9" s="59" t="str">
        <f t="shared" si="1"/>
        <v>d</v>
      </c>
      <c r="M9" s="59">
        <f>IF(K9="", "", IF(C9="OMS", IF(K9 &lt;= (VLOOKUP(C9,Konfig!$A$2:$L$100,7,FALSE)*24), 0, ROUNDUP((K9 - (VLOOKUP(C9,Konfig!$A$2:$L$100,7,FALSE)*24)) / (VLOOKUP(C9,Konfig!$A$2:$L$100,8,FALSE)*24), 0)), IF(C9="FMS", IF(K9 &lt;= (VLOOKUP(C9,Konfig!$A$2:$L$100,7,FALSE)*24), 0, ROUNDUP((K9 - (VLOOKUP(C9,Konfig!$A$2:$L$100,7,FALSE)*24)) / (VLOOKUP(C9,Konfig!$A$2:$L$100,8,FALSE)*24), 0)), IF(C9="MFG", IF(K9 &lt;= VLOOKUP(C9,Konfig!$A$2:$L$100,7,FALSE), 0, ROUNDUP((K9 - VLOOKUP(C9,Konfig!$A$2:$L$100,7,FALSE)) / VLOOKUP(C9,Konfig!$A$2:$L$100,8,FALSE), 0)), ""))))</f>
        <v>0</v>
      </c>
      <c r="N9" s="59">
        <f t="shared" si="0"/>
        <v>1</v>
      </c>
      <c r="O9" s="59" t="str">
        <f>IF(OR(C9&lt;&gt;"OMS",K9="",N9=0),"",COUNTIFS($A$2:A9,A9,$C$2:C9,C9,$E$2:E9,"&gt;="&amp;DATE(YEAR(E9),MONTH(E9),1),$E$2:E9,"&lt;="&amp;EOMONTH(E9,0),$N$2:N9,1))</f>
        <v/>
      </c>
    </row>
    <row r="10" spans="1:15" x14ac:dyDescent="0.25">
      <c r="A10" s="4" t="s">
        <v>28</v>
      </c>
      <c r="B10" s="7" t="s">
        <v>85</v>
      </c>
      <c r="C10" s="5" t="s">
        <v>5</v>
      </c>
      <c r="D10" s="6">
        <v>46482.291666666664</v>
      </c>
      <c r="E10" s="6">
        <v>46484.71875</v>
      </c>
      <c r="F10" s="50" t="s">
        <v>60</v>
      </c>
      <c r="G10" s="29">
        <f>IF(M10="","", M10 * VLOOKUP(C10,Konfig!$A$2:$L$100,9,FALSE))</f>
        <v>41000</v>
      </c>
      <c r="H10" s="10" t="str">
        <f>IF(COUNTA(A10,C10,D10,E10)&lt;&gt;4, "", IF(M10=0, "SLT eingehalten", "SLT von " &amp; IF(OR(C10="OMS", C10="FMS"), TEXT(VLOOKUP(C10,Konfig!$A$2:$L$100,7,FALSE), "[h]:mm") &amp; " Stunden", VLOOKUP(C10,Konfig!$A$2:$L$100,7,FALSE) &amp; " Tag(en)") &amp; " um bis zu " &amp; IF(C10="FMS", ROUND(K10-(VLOOKUP(C10,Konfig!$A$2:$L$100,7,FALSE)*24), 0), M10) &amp; IF(OR(C10="OMS", C10="FMS"), " Stunde(n)", " Tag(e)") &amp; " überschritten."))</f>
        <v>SLT von 2:00 Stunden um bis zu 41 Stunde(n) überschritten.</v>
      </c>
      <c r="I10" s="31">
        <f>IF(COUNTA(A10,C10,D10,E10)&lt;&gt;4,"",
IF(
AND(
N10=1,
O10&gt;VLOOKUP(C10,Konfig!$A$2:$L$100,10,FALSE)
),
VLOOKUP(C10,Konfig!$A$2:$L$100,11,FALSE),
0
))</f>
        <v>0</v>
      </c>
      <c r="J10" s="11" t="str">
        <f>IF(COUNTA(A10,C10,D10,E10)&lt;&gt;4,"",IF(C10&lt;&gt;"OMS","keine Ausfallhäufigkeit bei " &amp; C10,IF(N10=0,"SLT eingehalten",IF(O10&gt;VLOOKUP(C10,Konfig!$A$2:$L$100,10,FALSE),"SLT Ausfallhäufigkeit gerissen (Ausfall Nr. "&amp;O10&amp;" in "&amp;A10&amp;" im "&amp;TEXT(E10,"MMMM JJJJ)"),"SLT eingehalten (Ausfall Nr. "&amp;O10&amp;" in "&amp;A10&amp;" im "&amp;TEXT(E10,"MMMM JJJJ)")))))</f>
        <v>SLT eingehalten (Ausfall Nr. 1 in AOK-Bayern im April 2027)</v>
      </c>
      <c r="K10" s="58" cm="1">
        <f t="array" ref="K10">IF(COUNTA(A10,C10,D10,E10)&lt;&gt;4, "", IF(OR(C10="OMS", C10="FMS"), MAX(0, _xlfn.LET(_xlpm.start,D10, _xlpm.sStart,VLOOKUP(C10,Konfig!$A$2:$D$100,3,FALSE), _xlpm.sEnde,VLOOKUP(C10,Konfig!$A$2:$D$100,4,FALSE), _xlpm.ende,IF(MOD(E10,1)&gt;_xlpm.sEnde, INT(E10)+_xlpm.sEnde, IF(MOD(E10,1)&lt;_xlpm.sStart, INT(E10)-1+_xlpm.sEnde, E10)),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IF(C10="MFG", MAX(0, _xlfn.LET(_xlpm.sStart,VLOOKUP(C10,Konfig!$A$2:$D$100,3,FALSE), _xlpm.sEnde,VLOOKUP(C10,Konfig!$A$2:$D$100,4,FALSE), _xlpm.ende,IF(MOD(E10,1)&gt;_xlpm.sEnde, INT(E10)+_xlpm.sEnde, IF(MOD(E10,1)&lt;_xlpm.sStart, INT(E10)-1+_xlpm.sEnde, E10)), NETWORKDAYS.INTL(D10,_xlpm.ende,1)-1)), "")))</f>
        <v>42.249999999941792</v>
      </c>
      <c r="L10" s="59" t="str">
        <f t="shared" si="1"/>
        <v>h</v>
      </c>
      <c r="M10" s="59">
        <f>IF(K10="", "", IF(C10="OMS", IF(K10 &lt;= (VLOOKUP(C10,Konfig!$A$2:$L$100,7,FALSE)*24), 0, ROUNDUP((K10 - (VLOOKUP(C10,Konfig!$A$2:$L$100,7,FALSE)*24)) / (VLOOKUP(C10,Konfig!$A$2:$L$100,8,FALSE)*24), 0)), IF(C10="FMS", IF(K10 &lt;= (VLOOKUP(C10,Konfig!$A$2:$L$100,7,FALSE)*24), 0, ROUNDUP((K10 - (VLOOKUP(C10,Konfig!$A$2:$L$100,7,FALSE)*24)) / (VLOOKUP(C10,Konfig!$A$2:$L$100,8,FALSE)*24), 0)), IF(C10="MFG", IF(K10 &lt;= VLOOKUP(C10,Konfig!$A$2:$L$100,7,FALSE), 0, ROUNDUP((K10 - VLOOKUP(C10,Konfig!$A$2:$L$100,7,FALSE)) / VLOOKUP(C10,Konfig!$A$2:$L$100,8,FALSE), 0)), ""))))</f>
        <v>41</v>
      </c>
      <c r="N10" s="59">
        <f t="shared" ref="N10:N53" si="2">IF(K10="","",IF(K10&gt;0,1,0))</f>
        <v>1</v>
      </c>
      <c r="O10" s="59">
        <f>IF(OR(C10&lt;&gt;"OMS",K10="",N10=0),"",COUNTIFS($A$2:A10,A10,$C$2:C10,C10,$E$2:E10,"&gt;="&amp;DATE(YEAR(E10),MONTH(E10),1),$E$2:E10,"&lt;="&amp;EOMONTH(E10,0),$N$2:N10,1))</f>
        <v>1</v>
      </c>
    </row>
    <row r="11" spans="1:15" x14ac:dyDescent="0.25">
      <c r="A11" s="4" t="s">
        <v>28</v>
      </c>
      <c r="B11" s="7" t="s">
        <v>46</v>
      </c>
      <c r="C11" s="5" t="s">
        <v>5</v>
      </c>
      <c r="D11" s="6">
        <v>46491.375</v>
      </c>
      <c r="E11" s="6">
        <v>46491.388888888891</v>
      </c>
      <c r="F11" s="50" t="s">
        <v>61</v>
      </c>
      <c r="G11" s="29">
        <f>IF(M11="","", M11 * VLOOKUP(C11,Konfig!$A$2:$L$100,9,FALSE))</f>
        <v>0</v>
      </c>
      <c r="H11" s="10" t="str">
        <f>IF(COUNTA(A11,C11,D11,E11)&lt;&gt;4, "", IF(M11=0, "SLT eingehalten", "SLT von " &amp; IF(OR(C11="OMS", C11="FMS"), TEXT(VLOOKUP(C11,Konfig!$A$2:$L$100,7,FALSE), "[h]:mm") &amp; " Stunden", VLOOKUP(C11,Konfig!$A$2:$L$100,7,FALSE) &amp; " Tag(en)") &amp; " um bis zu " &amp; IF(C11="FMS", ROUND(K11-(VLOOKUP(C11,Konfig!$A$2:$L$100,7,FALSE)*24), 0), M11) &amp; IF(OR(C11="OMS", C11="FMS"), " Stunde(n)", " Tag(e)") &amp; " überschritten."))</f>
        <v>SLT eingehalten</v>
      </c>
      <c r="I11" s="31">
        <f>IF(COUNTA(A11,C11,D11,E11)&lt;&gt;4,"",
IF(
AND(
N11=1,
O11&gt;VLOOKUP(C11,Konfig!$A$2:$L$100,10,FALSE)
),
VLOOKUP(C11,Konfig!$A$2:$L$100,11,FALSE),
0
))</f>
        <v>500</v>
      </c>
      <c r="J11" s="11" t="str">
        <f>IF(COUNTA(A11,C11,D11,E11)&lt;&gt;4,"",IF(C11&lt;&gt;"OMS","keine Ausfallhäufigkeit bei " &amp; C11,IF(N11=0,"SLT eingehalten",IF(O11&gt;VLOOKUP(C11,Konfig!$A$2:$L$100,10,FALSE),"SLT Ausfallhäufigkeit gerissen (Ausfall Nr. "&amp;O11&amp;" in "&amp;A11&amp;" im "&amp;TEXT(E11,"MMMM JJJJ)"),"SLT eingehalten (Ausfall Nr. "&amp;O11&amp;" in "&amp;A11&amp;" im "&amp;TEXT(E11,"MMMM JJJJ)")))))</f>
        <v>SLT Ausfallhäufigkeit gerissen (Ausfall Nr. 2 in AOK-Bayern im April 2027)</v>
      </c>
      <c r="K11" s="58" cm="1">
        <f t="array" ref="K11">IF(COUNTA(A11,C11,D11,E11)&lt;&gt;4, "", IF(OR(C11="OMS", C11="FMS"), MAX(0, _xlfn.LET(_xlpm.start,D11, _xlpm.sStart,VLOOKUP(C11,Konfig!$A$2:$D$100,3,FALSE), _xlpm.sEnde,VLOOKUP(C11,Konfig!$A$2:$D$100,4,FALSE), _xlpm.ende,IF(MOD(E11,1)&gt;_xlpm.sEnde, INT(E11)+_xlpm.sEnde, IF(MOD(E11,1)&lt;_xlpm.sStart, INT(E11)-1+_xlpm.sEnde, E11)),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IF(C11="MFG", MAX(0, _xlfn.LET(_xlpm.sStart,VLOOKUP(C11,Konfig!$A$2:$D$100,3,FALSE), _xlpm.sEnde,VLOOKUP(C11,Konfig!$A$2:$D$100,4,FALSE), _xlpm.ende,IF(MOD(E11,1)&gt;_xlpm.sEnde, INT(E11)+_xlpm.sEnde, IF(MOD(E11,1)&lt;_xlpm.sStart, INT(E11)-1+_xlpm.sEnde, E11)), NETWORKDAYS.INTL(D11,_xlpm.ende,1)-1)), "")))</f>
        <v>0.33333333337213844</v>
      </c>
      <c r="L11" s="59" t="str">
        <f t="shared" si="1"/>
        <v>h</v>
      </c>
      <c r="M11" s="59">
        <f>IF(K11="", "", IF(C11="OMS", IF(K11 &lt;= (VLOOKUP(C11,Konfig!$A$2:$L$100,7,FALSE)*24), 0, ROUNDUP((K11 - (VLOOKUP(C11,Konfig!$A$2:$L$100,7,FALSE)*24)) / (VLOOKUP(C11,Konfig!$A$2:$L$100,8,FALSE)*24), 0)), IF(C11="FMS", IF(K11 &lt;= (VLOOKUP(C11,Konfig!$A$2:$L$100,7,FALSE)*24), 0, ROUNDUP((K11 - (VLOOKUP(C11,Konfig!$A$2:$L$100,7,FALSE)*24)) / (VLOOKUP(C11,Konfig!$A$2:$L$100,8,FALSE)*24), 0)), IF(C11="MFG", IF(K11 &lt;= VLOOKUP(C11,Konfig!$A$2:$L$100,7,FALSE), 0, ROUNDUP((K11 - VLOOKUP(C11,Konfig!$A$2:$L$100,7,FALSE)) / VLOOKUP(C11,Konfig!$A$2:$L$100,8,FALSE), 0)), ""))))</f>
        <v>0</v>
      </c>
      <c r="N11" s="59">
        <f t="shared" ref="N11" si="3">IF(K11="","",IF(K11&gt;0,1,0))</f>
        <v>1</v>
      </c>
      <c r="O11" s="59">
        <f>IF(OR(C11&lt;&gt;"OMS",K11="",N11=0),"",COUNTIFS($A$2:A11,A11,$C$2:C11,C11,$E$2:E11,"&gt;="&amp;DATE(YEAR(E11),MONTH(E11),1),$E$2:E11,"&lt;="&amp;EOMONTH(E11,0),$N$2:N11,1))</f>
        <v>2</v>
      </c>
    </row>
    <row r="12" spans="1:15" x14ac:dyDescent="0.25">
      <c r="A12" s="4" t="s">
        <v>28</v>
      </c>
      <c r="B12" s="7" t="s">
        <v>47</v>
      </c>
      <c r="C12" s="5" t="s">
        <v>5</v>
      </c>
      <c r="D12" s="6">
        <v>46491.375</v>
      </c>
      <c r="E12" s="6">
        <v>46491.388888888891</v>
      </c>
      <c r="F12" s="50" t="s">
        <v>61</v>
      </c>
      <c r="G12" s="29">
        <f>IF(M12="","", M12 * VLOOKUP(C12,Konfig!$A$2:$L$100,9,FALSE))</f>
        <v>0</v>
      </c>
      <c r="H12" s="10" t="str">
        <f>IF(COUNTA(A12,C12,D12,E12)&lt;&gt;4, "", IF(M12=0, "SLT eingehalten", "SLT von " &amp; IF(OR(C12="OMS", C12="FMS"), TEXT(VLOOKUP(C12,Konfig!$A$2:$L$100,7,FALSE), "[h]:mm") &amp; " Stunden", VLOOKUP(C12,Konfig!$A$2:$L$100,7,FALSE) &amp; " Tag(en)") &amp; " um bis zu " &amp; IF(C12="FMS", ROUND(K12-(VLOOKUP(C12,Konfig!$A$2:$L$100,7,FALSE)*24), 0), M12) &amp; IF(OR(C12="OMS", C12="FMS"), " Stunde(n)", " Tag(e)") &amp; " überschritten."))</f>
        <v>SLT eingehalten</v>
      </c>
      <c r="I12" s="31">
        <f>IF(COUNTA(A12,C12,D12,E12)&lt;&gt;4,"",
IF(
AND(
N12=1,
O12&gt;VLOOKUP(C12,Konfig!$A$2:$L$100,10,FALSE)
),
VLOOKUP(C12,Konfig!$A$2:$L$100,11,FALSE),
0
))</f>
        <v>500</v>
      </c>
      <c r="J12" s="11" t="str">
        <f>IF(COUNTA(A12,C12,D12,E12)&lt;&gt;4,"",IF(C12&lt;&gt;"OMS","keine Ausfallhäufigkeit bei " &amp; C12,IF(N12=0,"SLT eingehalten",IF(O12&gt;VLOOKUP(C12,Konfig!$A$2:$L$100,10,FALSE),"SLT Ausfallhäufigkeit gerissen (Ausfall Nr. "&amp;O12&amp;" in "&amp;A12&amp;" im "&amp;TEXT(E12,"MMMM JJJJ)"),"SLT eingehalten (Ausfall Nr. "&amp;O12&amp;" in "&amp;A12&amp;" im "&amp;TEXT(E12,"MMMM JJJJ)")))))</f>
        <v>SLT Ausfallhäufigkeit gerissen (Ausfall Nr. 3 in AOK-Bayern im April 2027)</v>
      </c>
      <c r="K12" s="58" cm="1">
        <f t="array" ref="K12">IF(COUNTA(A12,C12,D12,E12)&lt;&gt;4, "", IF(OR(C12="OMS", C12="FMS"), MAX(0, _xlfn.LET(_xlpm.start,D12, _xlpm.sStart,VLOOKUP(C12,Konfig!$A$2:$D$100,3,FALSE), _xlpm.sEnde,VLOOKUP(C12,Konfig!$A$2:$D$100,4,FALSE), _xlpm.ende,IF(MOD(E12,1)&gt;_xlpm.sEnde, INT(E12)+_xlpm.sEnde, IF(MOD(E12,1)&lt;_xlpm.sStart, INT(E12)-1+_xlpm.sEnde, E12)),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IF(C12="MFG", MAX(0, _xlfn.LET(_xlpm.sStart,VLOOKUP(C12,Konfig!$A$2:$D$100,3,FALSE), _xlpm.sEnde,VLOOKUP(C12,Konfig!$A$2:$D$100,4,FALSE), _xlpm.ende,IF(MOD(E12,1)&gt;_xlpm.sEnde, INT(E12)+_xlpm.sEnde, IF(MOD(E12,1)&lt;_xlpm.sStart, INT(E12)-1+_xlpm.sEnde, E12)), NETWORKDAYS.INTL(D12,_xlpm.ende,1)-1)), "")))</f>
        <v>0.33333333337213844</v>
      </c>
      <c r="L12" s="59" t="str">
        <f t="shared" si="1"/>
        <v>h</v>
      </c>
      <c r="M12" s="59">
        <f>IF(K12="", "", IF(C12="OMS", IF(K12 &lt;= (VLOOKUP(C12,Konfig!$A$2:$L$100,7,FALSE)*24), 0, ROUNDUP((K12 - (VLOOKUP(C12,Konfig!$A$2:$L$100,7,FALSE)*24)) / (VLOOKUP(C12,Konfig!$A$2:$L$100,8,FALSE)*24), 0)), IF(C12="FMS", IF(K12 &lt;= (VLOOKUP(C12,Konfig!$A$2:$L$100,7,FALSE)*24), 0, ROUNDUP((K12 - (VLOOKUP(C12,Konfig!$A$2:$L$100,7,FALSE)*24)) / (VLOOKUP(C12,Konfig!$A$2:$L$100,8,FALSE)*24), 0)), IF(C12="MFG", IF(K12 &lt;= VLOOKUP(C12,Konfig!$A$2:$L$100,7,FALSE), 0, ROUNDUP((K12 - VLOOKUP(C12,Konfig!$A$2:$L$100,7,FALSE)) / VLOOKUP(C12,Konfig!$A$2:$L$100,8,FALSE), 0)), ""))))</f>
        <v>0</v>
      </c>
      <c r="N12" s="59">
        <f t="shared" si="2"/>
        <v>1</v>
      </c>
      <c r="O12" s="59">
        <f>IF(OR(C12&lt;&gt;"OMS",K12="",N12=0),"",COUNTIFS($A$2:A12,A12,$C$2:C12,C12,$E$2:E12,"&gt;="&amp;DATE(YEAR(E12),MONTH(E12),1),$E$2:E12,"&lt;="&amp;EOMONTH(E12,0),$N$2:N12,1))</f>
        <v>3</v>
      </c>
    </row>
    <row r="13" spans="1:15" x14ac:dyDescent="0.25">
      <c r="A13" s="4" t="s">
        <v>28</v>
      </c>
      <c r="B13" s="7" t="s">
        <v>1</v>
      </c>
      <c r="C13" s="5" t="s">
        <v>81</v>
      </c>
      <c r="D13" s="6">
        <v>46491.416666666664</v>
      </c>
      <c r="E13" s="6">
        <v>46493.791666666664</v>
      </c>
      <c r="F13" s="50" t="s">
        <v>91</v>
      </c>
      <c r="G13" s="29">
        <f>IF(M13="","", M13 * VLOOKUP(C13,Konfig!$A$2:$L$100,9,FALSE))</f>
        <v>500</v>
      </c>
      <c r="H13" s="10" t="str">
        <f>IF(COUNTA(A13,C13,D13,E13)&lt;&gt;4, "", IF(M13=0, "SLT eingehalten", "SLT von " &amp; IF(OR(C13="OMS", C13="FMS"), TEXT(VLOOKUP(C13,Konfig!$A$2:$L$100,7,FALSE), "[h]:mm") &amp; " Stunden", VLOOKUP(C13,Konfig!$A$2:$L$100,7,FALSE) &amp; " Tag(en)") &amp; " um bis zu " &amp; IF(C13="FMS", ROUND(K13-(VLOOKUP(C13,Konfig!$A$2:$L$100,7,FALSE)*24), 0), M13) &amp; IF(OR(C13="OMS", C13="FMS"), " Stunde(n)", " Tag(e)") &amp; " überschritten."))</f>
        <v>SLT von 32:00 Stunden um bis zu 9 Stunde(n) überschritten.</v>
      </c>
      <c r="I13" s="31">
        <f>IF(COUNTA(A13,C13,D13,E13)&lt;&gt;4,"",
IF(
AND(
N13=1,
O13&gt;VLOOKUP(C13,Konfig!$A$2:$L$100,10,FALSE)
),
VLOOKUP(C13,Konfig!$A$2:$L$100,11,FALSE),
0
))</f>
        <v>0</v>
      </c>
      <c r="J13" s="11" t="str">
        <f>IF(COUNTA(A13,C13,D13,E13)&lt;&gt;4,"",IF(C13&lt;&gt;"OMS","keine Ausfallhäufigkeit bei " &amp; C13,IF(N13=0,"SLT eingehalten",IF(O13&gt;VLOOKUP(C13,Konfig!$A$2:$L$100,10,FALSE),"SLT Ausfallhäufigkeit gerissen (Ausfall Nr. "&amp;O13&amp;" in "&amp;A13&amp;" im "&amp;TEXT(E13,"MMMM JJJJ)"),"SLT eingehalten (Ausfall Nr. "&amp;O13&amp;" in "&amp;A13&amp;" im "&amp;TEXT(E13,"MMMM JJJJ)")))))</f>
        <v>keine Ausfallhäufigkeit bei FMS</v>
      </c>
      <c r="K13" s="58" cm="1">
        <f t="array" ref="K13">IF(COUNTA(A13,C13,D13,E13)&lt;&gt;4, "", IF(OR(C13="OMS", C13="FMS"), MAX(0, _xlfn.LET(_xlpm.start,D13, _xlpm.sStart,VLOOKUP(C13,Konfig!$A$2:$D$100,3,FALSE), _xlpm.sEnde,VLOOKUP(C13,Konfig!$A$2:$D$100,4,FALSE), _xlpm.ende,IF(MOD(E13,1)&gt;_xlpm.sEnde, INT(E13)+_xlpm.sEnde, IF(MOD(E13,1)&lt;_xlpm.sStart, INT(E13)-1+_xlpm.sEnde, E13)),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IF(C13="MFG", MAX(0, _xlfn.LET(_xlpm.sStart,VLOOKUP(C13,Konfig!$A$2:$D$100,3,FALSE), _xlpm.sEnde,VLOOKUP(C13,Konfig!$A$2:$D$100,4,FALSE), _xlpm.ende,IF(MOD(E13,1)&gt;_xlpm.sEnde, INT(E13)+_xlpm.sEnde, IF(MOD(E13,1)&lt;_xlpm.sStart, INT(E13)-1+_xlpm.sEnde, E13)), NETWORKDAYS.INTL(D13,_xlpm.ende,1)-1)), "")))</f>
        <v>40.999999999883585</v>
      </c>
      <c r="L13" s="59" t="str">
        <f t="shared" si="1"/>
        <v>h</v>
      </c>
      <c r="M13" s="59">
        <f>IF(K13="", "", IF(C13="OMS", IF(K13 &lt;= (VLOOKUP(C13,Konfig!$A$2:$L$100,7,FALSE)*24), 0, ROUNDUP((K13 - (VLOOKUP(C13,Konfig!$A$2:$L$100,7,FALSE)*24)) / (VLOOKUP(C13,Konfig!$A$2:$L$100,8,FALSE)*24), 0)), IF(C13="FMS", IF(K13 &lt;= (VLOOKUP(C13,Konfig!$A$2:$L$100,7,FALSE)*24), 0, ROUNDUP((K13 - (VLOOKUP(C13,Konfig!$A$2:$L$100,7,FALSE)*24)) / (VLOOKUP(C13,Konfig!$A$2:$L$100,8,FALSE)*24), 0)), IF(C13="MFG", IF(K13 &lt;= VLOOKUP(C13,Konfig!$A$2:$L$100,7,FALSE), 0, ROUNDUP((K13 - VLOOKUP(C13,Konfig!$A$2:$L$100,7,FALSE)) / VLOOKUP(C13,Konfig!$A$2:$L$100,8,FALSE), 0)), ""))))</f>
        <v>1</v>
      </c>
      <c r="N13" s="59">
        <f>IF(K13="","",IF(K13&gt;0,1,0))</f>
        <v>1</v>
      </c>
      <c r="O13" s="59" t="str">
        <f>IF(OR(C13&lt;&gt;"OMS",K13="",N13=0),"",COUNTIFS($A$2:A13,A13,$C$2:C13,C13,$E$2:E13,"&gt;="&amp;DATE(YEAR(E13),MONTH(E13),1),$E$2:E13,"&lt;="&amp;EOMONTH(E13,0),$N$2:N13,1))</f>
        <v/>
      </c>
    </row>
    <row r="14" spans="1:15" x14ac:dyDescent="0.25">
      <c r="A14" s="4" t="s">
        <v>4</v>
      </c>
      <c r="B14" s="7" t="s">
        <v>2</v>
      </c>
      <c r="C14" s="5" t="s">
        <v>5</v>
      </c>
      <c r="D14" s="6">
        <v>46499.4375</v>
      </c>
      <c r="E14" s="6">
        <v>46499.458333333336</v>
      </c>
      <c r="F14" s="50" t="s">
        <v>90</v>
      </c>
      <c r="G14" s="29">
        <f>IF(M14="","", M14 * VLOOKUP(C14,Konfig!$A$2:$L$100,9,FALSE))</f>
        <v>0</v>
      </c>
      <c r="H14" s="10" t="str">
        <f>IF(COUNTA(A14,C14,D14,E14)&lt;&gt;4, "", IF(M14=0, "SLT eingehalten", "SLT von " &amp; IF(OR(C14="OMS", C14="FMS"), TEXT(VLOOKUP(C14,Konfig!$A$2:$L$100,7,FALSE), "[h]:mm") &amp; " Stunden", VLOOKUP(C14,Konfig!$A$2:$L$100,7,FALSE) &amp; " Tag(en)") &amp; " um bis zu " &amp; IF(C14="FMS", ROUND(K14-(VLOOKUP(C14,Konfig!$A$2:$L$100,7,FALSE)*24), 0), M14) &amp; IF(OR(C14="OMS", C14="FMS"), " Stunde(n)", " Tag(e)") &amp; " überschritten."))</f>
        <v>SLT eingehalten</v>
      </c>
      <c r="I14" s="31">
        <f>IF(COUNTA(A14,C14,D14,E14)&lt;&gt;4,"",
IF(
AND(
N14=1,
O14&gt;VLOOKUP(C14,Konfig!$A$2:$L$100,10,FALSE)
),
VLOOKUP(C14,Konfig!$A$2:$L$100,11,FALSE),
0
))</f>
        <v>0</v>
      </c>
      <c r="J14" s="11" t="str">
        <f>IF(COUNTA(A14,C14,D14,E14)&lt;&gt;4,"",IF(C14&lt;&gt;"OMS","keine Ausfallhäufigkeit bei " &amp; C14,IF(N14=0,"SLT eingehalten",IF(O14&gt;VLOOKUP(C14,Konfig!$A$2:$L$100,10,FALSE),"SLT Ausfallhäufigkeit gerissen (Ausfall Nr. "&amp;O14&amp;" in "&amp;A14&amp;" im "&amp;TEXT(E14,"MMMM JJJJ)"),"SLT eingehalten (Ausfall Nr. "&amp;O14&amp;" in "&amp;A14&amp;" im "&amp;TEXT(E14,"MMMM JJJJ)")))))</f>
        <v>SLT eingehalten (Ausfall Nr. 1 in AOK PLUS im April 2027)</v>
      </c>
      <c r="K14" s="58" cm="1">
        <f t="array" ref="K14">IF(COUNTA(A14,C14,D14,E14)&lt;&gt;4, "", IF(OR(C14="OMS", C14="FMS"), MAX(0, _xlfn.LET(_xlpm.start,D14, _xlpm.sStart,VLOOKUP(C14,Konfig!$A$2:$D$100,3,FALSE), _xlpm.sEnde,VLOOKUP(C14,Konfig!$A$2:$D$100,4,FALSE), _xlpm.ende,IF(MOD(E14,1)&gt;_xlpm.sEnde, INT(E14)+_xlpm.sEnde, IF(MOD(E14,1)&lt;_xlpm.sStart, INT(E14)-1+_xlpm.sEnde, E14)),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IF(C14="MFG", MAX(0, _xlfn.LET(_xlpm.sStart,VLOOKUP(C14,Konfig!$A$2:$D$100,3,FALSE), _xlpm.sEnde,VLOOKUP(C14,Konfig!$A$2:$D$100,4,FALSE), _xlpm.ende,IF(MOD(E14,1)&gt;_xlpm.sEnde, INT(E14)+_xlpm.sEnde, IF(MOD(E14,1)&lt;_xlpm.sStart, INT(E14)-1+_xlpm.sEnde, E14)), NETWORKDAYS.INTL(D14,_xlpm.ende,1)-1)), "")))</f>
        <v>0.50000000005820766</v>
      </c>
      <c r="L14" s="59" t="str">
        <f t="shared" si="1"/>
        <v>h</v>
      </c>
      <c r="M14" s="59">
        <f>IF(K14="", "", IF(C14="OMS", IF(K14 &lt;= (VLOOKUP(C14,Konfig!$A$2:$L$100,7,FALSE)*24), 0, ROUNDUP((K14 - (VLOOKUP(C14,Konfig!$A$2:$L$100,7,FALSE)*24)) / (VLOOKUP(C14,Konfig!$A$2:$L$100,8,FALSE)*24), 0)), IF(C14="FMS", IF(K14 &lt;= (VLOOKUP(C14,Konfig!$A$2:$L$100,7,FALSE)*24), 0, ROUNDUP((K14 - (VLOOKUP(C14,Konfig!$A$2:$L$100,7,FALSE)*24)) / (VLOOKUP(C14,Konfig!$A$2:$L$100,8,FALSE)*24), 0)), IF(C14="MFG", IF(K14 &lt;= VLOOKUP(C14,Konfig!$A$2:$L$100,7,FALSE), 0, ROUNDUP((K14 - VLOOKUP(C14,Konfig!$A$2:$L$100,7,FALSE)) / VLOOKUP(C14,Konfig!$A$2:$L$100,8,FALSE), 0)), ""))))</f>
        <v>0</v>
      </c>
      <c r="N14" s="59">
        <f t="shared" si="2"/>
        <v>1</v>
      </c>
      <c r="O14" s="59">
        <f>IF(OR(C14&lt;&gt;"OMS",K14="",N14=0),"",COUNTIFS($A$2:A14,A14,$C$2:C14,C14,$E$2:E14,"&gt;="&amp;DATE(YEAR(E14),MONTH(E14),1),$E$2:E14,"&lt;="&amp;EOMONTH(E14,0),$N$2:N14,1))</f>
        <v>1</v>
      </c>
    </row>
    <row r="15" spans="1:15" x14ac:dyDescent="0.25">
      <c r="A15" s="4" t="s">
        <v>4</v>
      </c>
      <c r="B15" s="7" t="s">
        <v>3</v>
      </c>
      <c r="C15" s="5" t="s">
        <v>6</v>
      </c>
      <c r="D15" s="6">
        <v>46482.375</v>
      </c>
      <c r="E15" s="6">
        <v>46490.332638888889</v>
      </c>
      <c r="F15" s="50" t="s">
        <v>62</v>
      </c>
      <c r="G15" s="29">
        <f>IF(M15="","", M15 * VLOOKUP(C15,Konfig!$A$2:$L$100,9,FALSE))</f>
        <v>0</v>
      </c>
      <c r="H15" s="10" t="str">
        <f>IF(COUNTA(A15,C15,D15,E15)&lt;&gt;4, "", IF(M15=0, "SLT eingehalten", "SLT von " &amp; IF(OR(C15="OMS", C15="FMS"), TEXT(VLOOKUP(C15,Konfig!$A$2:$L$100,7,FALSE), "[h]:mm") &amp; " Stunden", VLOOKUP(C15,Konfig!$A$2:$L$100,7,FALSE) &amp; " Tag(en)") &amp; " um bis zu " &amp; IF(C15="FMS", ROUND(K15-(VLOOKUP(C15,Konfig!$A$2:$L$100,7,FALSE)*24), 0), M15) &amp; IF(OR(C15="OMS", C15="FMS"), " Stunde(n)", " Tag(e)") &amp; " überschritten."))</f>
        <v>SLT eingehalten</v>
      </c>
      <c r="I15" s="31">
        <f>IF(COUNTA(A15,C15,D15,E15)&lt;&gt;4,"",
IF(
AND(
N15=1,
O15&gt;VLOOKUP(C15,Konfig!$A$2:$L$100,10,FALSE)
),
VLOOKUP(C15,Konfig!$A$2:$L$100,11,FALSE),
0
))</f>
        <v>0</v>
      </c>
      <c r="J15" s="11" t="str">
        <f>IF(COUNTA(A15,C15,D15,E15)&lt;&gt;4,"",IF(C15&lt;&gt;"OMS","keine Ausfallhäufigkeit bei " &amp; C15,IF(N15=0,"SLT eingehalten",IF(O15&gt;VLOOKUP(C15,Konfig!$A$2:$L$100,10,FALSE),"SLT Ausfallhäufigkeit gerissen (Ausfall Nr. "&amp;O15&amp;" in "&amp;A15&amp;" im "&amp;TEXT(E15,"MMMM JJJJ)"),"SLT eingehalten (Ausfall Nr. "&amp;O15&amp;" in "&amp;A15&amp;" im "&amp;TEXT(E15,"MMMM JJJJ)")))))</f>
        <v>keine Ausfallhäufigkeit bei MFG</v>
      </c>
      <c r="K15" s="58" cm="1">
        <f t="array" ref="K15">IF(COUNTA(A15,C15,D15,E15)&lt;&gt;4, "", IF(OR(C15="OMS", C15="FMS"), MAX(0, _xlfn.LET(_xlpm.start,D15, _xlpm.sStart,VLOOKUP(C15,Konfig!$A$2:$D$100,3,FALSE), _xlpm.sEnde,VLOOKUP(C15,Konfig!$A$2:$D$100,4,FALSE), _xlpm.ende,IF(MOD(E15,1)&gt;_xlpm.sEnde, INT(E15)+_xlpm.sEnde, IF(MOD(E15,1)&lt;_xlpm.sStart, INT(E15)-1+_xlpm.sEnde, E15)),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IF(C15="MFG", MAX(0, _xlfn.LET(_xlpm.sStart,VLOOKUP(C15,Konfig!$A$2:$D$100,3,FALSE), _xlpm.sEnde,VLOOKUP(C15,Konfig!$A$2:$D$100,4,FALSE), _xlpm.ende,IF(MOD(E15,1)&gt;_xlpm.sEnde, INT(E15)+_xlpm.sEnde, IF(MOD(E15,1)&lt;_xlpm.sStart, INT(E15)-1+_xlpm.sEnde, E15)), NETWORKDAYS.INTL(D15,_xlpm.ende,1)-1)), "")))</f>
        <v>5</v>
      </c>
      <c r="L15" s="59" t="str">
        <f t="shared" si="1"/>
        <v>d</v>
      </c>
      <c r="M15" s="59">
        <f>IF(K15="", "", IF(C15="OMS", IF(K15 &lt;= (VLOOKUP(C15,Konfig!$A$2:$L$100,7,FALSE)*24), 0, ROUNDUP((K15 - (VLOOKUP(C15,Konfig!$A$2:$L$100,7,FALSE)*24)) / (VLOOKUP(C15,Konfig!$A$2:$L$100,8,FALSE)*24), 0)), IF(C15="FMS", IF(K15 &lt;= (VLOOKUP(C15,Konfig!$A$2:$L$100,7,FALSE)*24), 0, ROUNDUP((K15 - (VLOOKUP(C15,Konfig!$A$2:$L$100,7,FALSE)*24)) / (VLOOKUP(C15,Konfig!$A$2:$L$100,8,FALSE)*24), 0)), IF(C15="MFG", IF(K15 &lt;= VLOOKUP(C15,Konfig!$A$2:$L$100,7,FALSE), 0, ROUNDUP((K15 - VLOOKUP(C15,Konfig!$A$2:$L$100,7,FALSE)) / VLOOKUP(C15,Konfig!$A$2:$L$100,8,FALSE), 0)), ""))))</f>
        <v>0</v>
      </c>
      <c r="N15" s="59">
        <f t="shared" si="2"/>
        <v>1</v>
      </c>
      <c r="O15" s="59" t="str">
        <f>IF(OR(C15&lt;&gt;"OMS",K15="",N15=0),"",COUNTIFS($A$2:A15,A15,$C$2:C15,C15,$E$2:E15,"&gt;="&amp;DATE(YEAR(E15),MONTH(E15),1),$E$2:E15,"&lt;="&amp;EOMONTH(E15,0),$N$2:N15,1))</f>
        <v/>
      </c>
    </row>
    <row r="16" spans="1:15" x14ac:dyDescent="0.25">
      <c r="A16" s="4" t="s">
        <v>4</v>
      </c>
      <c r="B16" s="7" t="s">
        <v>48</v>
      </c>
      <c r="C16" s="5" t="s">
        <v>6</v>
      </c>
      <c r="D16" s="6">
        <v>46482.375</v>
      </c>
      <c r="E16" s="6">
        <v>46490.333333333336</v>
      </c>
      <c r="F16" s="50" t="s">
        <v>63</v>
      </c>
      <c r="G16" s="29">
        <f>IF(M16="","", M16 * VLOOKUP(C16,Konfig!$A$2:$L$100,9,FALSE))</f>
        <v>100</v>
      </c>
      <c r="H16" s="10" t="str">
        <f>IF(COUNTA(A16,C16,D16,E16)&lt;&gt;4, "", IF(M16=0, "SLT eingehalten", "SLT von " &amp; IF(OR(C16="OMS", C16="FMS"), TEXT(VLOOKUP(C16,Konfig!$A$2:$L$100,7,FALSE), "[h]:mm") &amp; " Stunden", VLOOKUP(C16,Konfig!$A$2:$L$100,7,FALSE) &amp; " Tag(en)") &amp; " um bis zu " &amp; IF(C16="FMS", ROUND(K16-(VLOOKUP(C16,Konfig!$A$2:$L$100,7,FALSE)*24), 0), M16) &amp; IF(OR(C16="OMS", C16="FMS"), " Stunde(n)", " Tag(e)") &amp; " überschritten."))</f>
        <v>SLT von 5 Tag(en) um bis zu 1 Tag(e) überschritten.</v>
      </c>
      <c r="I16" s="31">
        <f>IF(COUNTA(A16,C16,D16,E16)&lt;&gt;4,"",
IF(
AND(
N16=1,
O16&gt;VLOOKUP(C16,Konfig!$A$2:$L$100,10,FALSE)
),
VLOOKUP(C16,Konfig!$A$2:$L$100,11,FALSE),
0
))</f>
        <v>0</v>
      </c>
      <c r="J16" s="11" t="str">
        <f>IF(COUNTA(A16,C16,D16,E16)&lt;&gt;4,"",IF(C16&lt;&gt;"OMS","keine Ausfallhäufigkeit bei " &amp; C16,IF(N16=0,"SLT eingehalten",IF(O16&gt;VLOOKUP(C16,Konfig!$A$2:$L$100,10,FALSE),"SLT Ausfallhäufigkeit gerissen (Ausfall Nr. "&amp;O16&amp;" in "&amp;A16&amp;" im "&amp;TEXT(E16,"MMMM JJJJ)"),"SLT eingehalten (Ausfall Nr. "&amp;O16&amp;" in "&amp;A16&amp;" im "&amp;TEXT(E16,"MMMM JJJJ)")))))</f>
        <v>keine Ausfallhäufigkeit bei MFG</v>
      </c>
      <c r="K16" s="58" cm="1">
        <f t="array" ref="K16">IF(COUNTA(A16,C16,D16,E16)&lt;&gt;4, "", IF(OR(C16="OMS", C16="FMS"), MAX(0, _xlfn.LET(_xlpm.start,D16, _xlpm.sStart,VLOOKUP(C16,Konfig!$A$2:$D$100,3,FALSE), _xlpm.sEnde,VLOOKUP(C16,Konfig!$A$2:$D$100,4,FALSE), _xlpm.ende,IF(MOD(E16,1)&gt;_xlpm.sEnde, INT(E16)+_xlpm.sEnde, IF(MOD(E16,1)&lt;_xlpm.sStart, INT(E16)-1+_xlpm.sEnde, E16)),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IF(C16="MFG", MAX(0, _xlfn.LET(_xlpm.sStart,VLOOKUP(C16,Konfig!$A$2:$D$100,3,FALSE), _xlpm.sEnde,VLOOKUP(C16,Konfig!$A$2:$D$100,4,FALSE), _xlpm.ende,IF(MOD(E16,1)&gt;_xlpm.sEnde, INT(E16)+_xlpm.sEnde, IF(MOD(E16,1)&lt;_xlpm.sStart, INT(E16)-1+_xlpm.sEnde, E16)), NETWORKDAYS.INTL(D16,_xlpm.ende,1)-1)), "")))</f>
        <v>6</v>
      </c>
      <c r="L16" s="59" t="str">
        <f t="shared" si="1"/>
        <v>d</v>
      </c>
      <c r="M16" s="59">
        <f>IF(K16="", "", IF(C16="OMS", IF(K16 &lt;= (VLOOKUP(C16,Konfig!$A$2:$L$100,7,FALSE)*24), 0, ROUNDUP((K16 - (VLOOKUP(C16,Konfig!$A$2:$L$100,7,FALSE)*24)) / (VLOOKUP(C16,Konfig!$A$2:$L$100,8,FALSE)*24), 0)), IF(C16="FMS", IF(K16 &lt;= (VLOOKUP(C16,Konfig!$A$2:$L$100,7,FALSE)*24), 0, ROUNDUP((K16 - (VLOOKUP(C16,Konfig!$A$2:$L$100,7,FALSE)*24)) / (VLOOKUP(C16,Konfig!$A$2:$L$100,8,FALSE)*24), 0)), IF(C16="MFG", IF(K16 &lt;= VLOOKUP(C16,Konfig!$A$2:$L$100,7,FALSE), 0, ROUNDUP((K16 - VLOOKUP(C16,Konfig!$A$2:$L$100,7,FALSE)) / VLOOKUP(C16,Konfig!$A$2:$L$100,8,FALSE), 0)), ""))))</f>
        <v>1</v>
      </c>
      <c r="N16" s="59">
        <f t="shared" si="2"/>
        <v>1</v>
      </c>
      <c r="O16" s="59" t="str">
        <f>IF(OR(C16&lt;&gt;"OMS",K16="",N16=0),"",COUNTIFS($A$2:A16,A16,$C$2:C16,C16,$E$2:E16,"&gt;="&amp;DATE(YEAR(E16),MONTH(E16),1),$E$2:E16,"&lt;="&amp;EOMONTH(E16,0),$N$2:N16,1))</f>
        <v/>
      </c>
    </row>
    <row r="17" spans="1:15" x14ac:dyDescent="0.25">
      <c r="A17" s="4" t="s">
        <v>4</v>
      </c>
      <c r="B17" s="7" t="s">
        <v>49</v>
      </c>
      <c r="C17" s="5" t="s">
        <v>6</v>
      </c>
      <c r="D17" s="6">
        <v>46478.416666666664</v>
      </c>
      <c r="E17" s="6">
        <v>46507.333333333336</v>
      </c>
      <c r="F17" s="50" t="s">
        <v>64</v>
      </c>
      <c r="G17" s="29">
        <f>IF(M17="","", M17 * VLOOKUP(C17,Konfig!$A$2:$L$100,9,FALSE))</f>
        <v>1600</v>
      </c>
      <c r="H17" s="10" t="str">
        <f>IF(COUNTA(A17,C17,D17,E17)&lt;&gt;4, "", IF(M17=0, "SLT eingehalten", "SLT von " &amp; IF(OR(C17="OMS", C17="FMS"), TEXT(VLOOKUP(C17,Konfig!$A$2:$L$100,7,FALSE), "[h]:mm") &amp; " Stunden", VLOOKUP(C17,Konfig!$A$2:$L$100,7,FALSE) &amp; " Tag(en)") &amp; " um bis zu " &amp; IF(C17="FMS", ROUND(K17-(VLOOKUP(C17,Konfig!$A$2:$L$100,7,FALSE)*24), 0), M17) &amp; IF(OR(C17="OMS", C17="FMS"), " Stunde(n)", " Tag(e)") &amp; " überschritten."))</f>
        <v>SLT von 5 Tag(en) um bis zu 16 Tag(e) überschritten.</v>
      </c>
      <c r="I17" s="31">
        <f>IF(COUNTA(A17,C17,D17,E17)&lt;&gt;4,"",
IF(
AND(
N17=1,
O17&gt;VLOOKUP(C17,Konfig!$A$2:$L$100,10,FALSE)
),
VLOOKUP(C17,Konfig!$A$2:$L$100,11,FALSE),
0
))</f>
        <v>0</v>
      </c>
      <c r="J17" s="11" t="str">
        <f>IF(COUNTA(A17,C17,D17,E17)&lt;&gt;4,"",IF(C17&lt;&gt;"OMS","keine Ausfallhäufigkeit bei " &amp; C17,IF(N17=0,"SLT eingehalten",IF(O17&gt;VLOOKUP(C17,Konfig!$A$2:$L$100,10,FALSE),"SLT Ausfallhäufigkeit gerissen (Ausfall Nr. "&amp;O17&amp;" in "&amp;A17&amp;" im "&amp;TEXT(E17,"MMMM JJJJ)"),"SLT eingehalten (Ausfall Nr. "&amp;O17&amp;" in "&amp;A17&amp;" im "&amp;TEXT(E17,"MMMM JJJJ)")))))</f>
        <v>keine Ausfallhäufigkeit bei MFG</v>
      </c>
      <c r="K17" s="58" cm="1">
        <f t="array" ref="K17">IF(COUNTA(A17,C17,D17,E17)&lt;&gt;4, "", IF(OR(C17="OMS", C17="FMS"), MAX(0, _xlfn.LET(_xlpm.start,D17, _xlpm.sStart,VLOOKUP(C17,Konfig!$A$2:$D$100,3,FALSE), _xlpm.sEnde,VLOOKUP(C17,Konfig!$A$2:$D$100,4,FALSE), _xlpm.ende,IF(MOD(E17,1)&gt;_xlpm.sEnde, INT(E17)+_xlpm.sEnde, IF(MOD(E17,1)&lt;_xlpm.sStart, INT(E17)-1+_xlpm.sEnde, E17)),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IF(C17="MFG", MAX(0, _xlfn.LET(_xlpm.sStart,VLOOKUP(C17,Konfig!$A$2:$D$100,3,FALSE), _xlpm.sEnde,VLOOKUP(C17,Konfig!$A$2:$D$100,4,FALSE), _xlpm.ende,IF(MOD(E17,1)&gt;_xlpm.sEnde, INT(E17)+_xlpm.sEnde, IF(MOD(E17,1)&lt;_xlpm.sStart, INT(E17)-1+_xlpm.sEnde, E17)), NETWORKDAYS.INTL(D17,_xlpm.ende,1)-1)), "")))</f>
        <v>21</v>
      </c>
      <c r="L17" s="59" t="str">
        <f t="shared" si="1"/>
        <v>d</v>
      </c>
      <c r="M17" s="59">
        <f>IF(K17="", "", IF(C17="OMS", IF(K17 &lt;= (VLOOKUP(C17,Konfig!$A$2:$L$100,7,FALSE)*24), 0, ROUNDUP((K17 - (VLOOKUP(C17,Konfig!$A$2:$L$100,7,FALSE)*24)) / (VLOOKUP(C17,Konfig!$A$2:$L$100,8,FALSE)*24), 0)), IF(C17="FMS", IF(K17 &lt;= (VLOOKUP(C17,Konfig!$A$2:$L$100,7,FALSE)*24), 0, ROUNDUP((K17 - (VLOOKUP(C17,Konfig!$A$2:$L$100,7,FALSE)*24)) / (VLOOKUP(C17,Konfig!$A$2:$L$100,8,FALSE)*24), 0)), IF(C17="MFG", IF(K17 &lt;= VLOOKUP(C17,Konfig!$A$2:$L$100,7,FALSE), 0, ROUNDUP((K17 - VLOOKUP(C17,Konfig!$A$2:$L$100,7,FALSE)) / VLOOKUP(C17,Konfig!$A$2:$L$100,8,FALSE), 0)), ""))))</f>
        <v>16</v>
      </c>
      <c r="N17" s="59">
        <f t="shared" si="2"/>
        <v>1</v>
      </c>
      <c r="O17" s="59" t="str">
        <f>IF(OR(C17&lt;&gt;"OMS",K17="",N17=0),"",COUNTIFS($A$2:A17,A17,$C$2:C17,C17,$E$2:E17,"&gt;="&amp;DATE(YEAR(E17),MONTH(E17),1),$E$2:E17,"&lt;="&amp;EOMONTH(E17,0),$N$2:N17,1))</f>
        <v/>
      </c>
    </row>
    <row r="18" spans="1:15" x14ac:dyDescent="0.25">
      <c r="A18" s="4" t="s">
        <v>4</v>
      </c>
      <c r="B18" s="7" t="s">
        <v>50</v>
      </c>
      <c r="C18" s="5" t="s">
        <v>6</v>
      </c>
      <c r="D18" s="6">
        <v>46478.416666666664</v>
      </c>
      <c r="E18" s="6">
        <v>46507.333333333336</v>
      </c>
      <c r="F18" s="50" t="s">
        <v>65</v>
      </c>
      <c r="G18" s="29">
        <f>IF(M18="","", M18 * VLOOKUP(C18,Konfig!$A$2:$L$100,9,FALSE))</f>
        <v>1600</v>
      </c>
      <c r="H18" s="10" t="str">
        <f>IF(COUNTA(A18,C18,D18,E18)&lt;&gt;4, "", IF(M18=0, "SLT eingehalten", "SLT von " &amp; IF(OR(C18="OMS", C18="FMS"), TEXT(VLOOKUP(C18,Konfig!$A$2:$L$100,7,FALSE), "[h]:mm") &amp; " Stunden", VLOOKUP(C18,Konfig!$A$2:$L$100,7,FALSE) &amp; " Tag(en)") &amp; " um bis zu " &amp; IF(C18="FMS", ROUND(K18-(VLOOKUP(C18,Konfig!$A$2:$L$100,7,FALSE)*24), 0), M18) &amp; IF(OR(C18="OMS", C18="FMS"), " Stunde(n)", " Tag(e)") &amp; " überschritten."))</f>
        <v>SLT von 5 Tag(en) um bis zu 16 Tag(e) überschritten.</v>
      </c>
      <c r="I18" s="31">
        <f>IF(COUNTA(A18,C18,D18,E18)&lt;&gt;4,"",
IF(
AND(
N18=1,
O18&gt;VLOOKUP(C18,Konfig!$A$2:$L$100,10,FALSE)
),
VLOOKUP(C18,Konfig!$A$2:$L$100,11,FALSE),
0
))</f>
        <v>0</v>
      </c>
      <c r="J18" s="11" t="str">
        <f>IF(COUNTA(A18,C18,D18,E18)&lt;&gt;4,"",IF(C18&lt;&gt;"OMS","keine Ausfallhäufigkeit bei " &amp; C18,IF(N18=0,"SLT eingehalten",IF(O18&gt;VLOOKUP(C18,Konfig!$A$2:$L$100,10,FALSE),"SLT Ausfallhäufigkeit gerissen (Ausfall Nr. "&amp;O18&amp;" in "&amp;A18&amp;" im "&amp;TEXT(E18,"MMMM JJJJ)"),"SLT eingehalten (Ausfall Nr. "&amp;O18&amp;" in "&amp;A18&amp;" im "&amp;TEXT(E18,"MMMM JJJJ)")))))</f>
        <v>keine Ausfallhäufigkeit bei MFG</v>
      </c>
      <c r="K18" s="58" cm="1">
        <f t="array" ref="K18">IF(COUNTA(A18,C18,D18,E18)&lt;&gt;4, "", IF(OR(C18="OMS", C18="FMS"), MAX(0, _xlfn.LET(_xlpm.start,D18, _xlpm.sStart,VLOOKUP(C18,Konfig!$A$2:$D$100,3,FALSE), _xlpm.sEnde,VLOOKUP(C18,Konfig!$A$2:$D$100,4,FALSE), _xlpm.ende,IF(MOD(E18,1)&gt;_xlpm.sEnde, INT(E18)+_xlpm.sEnde, IF(MOD(E18,1)&lt;_xlpm.sStart, INT(E18)-1+_xlpm.sEnde, E18)),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IF(C18="MFG", MAX(0, _xlfn.LET(_xlpm.sStart,VLOOKUP(C18,Konfig!$A$2:$D$100,3,FALSE), _xlpm.sEnde,VLOOKUP(C18,Konfig!$A$2:$D$100,4,FALSE), _xlpm.ende,IF(MOD(E18,1)&gt;_xlpm.sEnde, INT(E18)+_xlpm.sEnde, IF(MOD(E18,1)&lt;_xlpm.sStart, INT(E18)-1+_xlpm.sEnde, E18)), NETWORKDAYS.INTL(D18,_xlpm.ende,1)-1)), "")))</f>
        <v>21</v>
      </c>
      <c r="L18" s="59" t="str">
        <f t="shared" si="1"/>
        <v>d</v>
      </c>
      <c r="M18" s="59">
        <f>IF(K18="", "", IF(C18="OMS", IF(K18 &lt;= (VLOOKUP(C18,Konfig!$A$2:$L$100,7,FALSE)*24), 0, ROUNDUP((K18 - (VLOOKUP(C18,Konfig!$A$2:$L$100,7,FALSE)*24)) / (VLOOKUP(C18,Konfig!$A$2:$L$100,8,FALSE)*24), 0)), IF(C18="FMS", IF(K18 &lt;= (VLOOKUP(C18,Konfig!$A$2:$L$100,7,FALSE)*24), 0, ROUNDUP((K18 - (VLOOKUP(C18,Konfig!$A$2:$L$100,7,FALSE)*24)) / (VLOOKUP(C18,Konfig!$A$2:$L$100,8,FALSE)*24), 0)), IF(C18="MFG", IF(K18 &lt;= VLOOKUP(C18,Konfig!$A$2:$L$100,7,FALSE), 0, ROUNDUP((K18 - VLOOKUP(C18,Konfig!$A$2:$L$100,7,FALSE)) / VLOOKUP(C18,Konfig!$A$2:$L$100,8,FALSE), 0)), ""))))</f>
        <v>16</v>
      </c>
      <c r="N18" s="59">
        <f t="shared" si="2"/>
        <v>1</v>
      </c>
      <c r="O18" s="59" t="str">
        <f>IF(OR(C18&lt;&gt;"OMS",K18="",N18=0),"",COUNTIFS($A$2:A18,A18,$C$2:C18,C18,$E$2:E18,"&gt;="&amp;DATE(YEAR(E18),MONTH(E18),1),$E$2:E18,"&lt;="&amp;EOMONTH(E18,0),$N$2:N18,1))</f>
        <v/>
      </c>
    </row>
    <row r="19" spans="1:15" x14ac:dyDescent="0.25">
      <c r="A19" s="4" t="s">
        <v>4</v>
      </c>
      <c r="B19" s="7" t="s">
        <v>51</v>
      </c>
      <c r="C19" s="5" t="s">
        <v>6</v>
      </c>
      <c r="D19" s="6">
        <v>46478.416666666664</v>
      </c>
      <c r="E19" s="6">
        <v>46507.333333333336</v>
      </c>
      <c r="F19" s="50" t="s">
        <v>66</v>
      </c>
      <c r="G19" s="29">
        <f>IF(M19="","", M19 * VLOOKUP(C19,Konfig!$A$2:$L$100,9,FALSE))</f>
        <v>1600</v>
      </c>
      <c r="H19" s="10" t="str">
        <f>IF(COUNTA(A19,C19,D19,E19)&lt;&gt;4, "", IF(M19=0, "SLT eingehalten", "SLT von " &amp; IF(OR(C19="OMS", C19="FMS"), TEXT(VLOOKUP(C19,Konfig!$A$2:$L$100,7,FALSE), "[h]:mm") &amp; " Stunden", VLOOKUP(C19,Konfig!$A$2:$L$100,7,FALSE) &amp; " Tag(en)") &amp; " um bis zu " &amp; IF(C19="FMS", ROUND(K19-(VLOOKUP(C19,Konfig!$A$2:$L$100,7,FALSE)*24), 0), M19) &amp; IF(OR(C19="OMS", C19="FMS"), " Stunde(n)", " Tag(e)") &amp; " überschritten."))</f>
        <v>SLT von 5 Tag(en) um bis zu 16 Tag(e) überschritten.</v>
      </c>
      <c r="I19" s="31">
        <f>IF(COUNTA(A19,C19,D19,E19)&lt;&gt;4,"",
IF(
AND(
N19=1,
O19&gt;VLOOKUP(C19,Konfig!$A$2:$L$100,10,FALSE)
),
VLOOKUP(C19,Konfig!$A$2:$L$100,11,FALSE),
0
))</f>
        <v>0</v>
      </c>
      <c r="J19" s="11" t="str">
        <f>IF(COUNTA(A19,C19,D19,E19)&lt;&gt;4,"",IF(C19&lt;&gt;"OMS","keine Ausfallhäufigkeit bei " &amp; C19,IF(N19=0,"SLT eingehalten",IF(O19&gt;VLOOKUP(C19,Konfig!$A$2:$L$100,10,FALSE),"SLT Ausfallhäufigkeit gerissen (Ausfall Nr. "&amp;O19&amp;" in "&amp;A19&amp;" im "&amp;TEXT(E19,"MMMM JJJJ)"),"SLT eingehalten (Ausfall Nr. "&amp;O19&amp;" in "&amp;A19&amp;" im "&amp;TEXT(E19,"MMMM JJJJ)")))))</f>
        <v>keine Ausfallhäufigkeit bei MFG</v>
      </c>
      <c r="K19" s="58" cm="1">
        <f t="array" ref="K19">IF(COUNTA(A19,C19,D19,E19)&lt;&gt;4, "", IF(OR(C19="OMS", C19="FMS"), MAX(0, _xlfn.LET(_xlpm.start,D19, _xlpm.sStart,VLOOKUP(C19,Konfig!$A$2:$D$100,3,FALSE), _xlpm.sEnde,VLOOKUP(C19,Konfig!$A$2:$D$100,4,FALSE), _xlpm.ende,IF(MOD(E19,1)&gt;_xlpm.sEnde, INT(E19)+_xlpm.sEnde, IF(MOD(E19,1)&lt;_xlpm.sStart, INT(E19)-1+_xlpm.sEnde, E19)),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IF(C19="MFG", MAX(0, _xlfn.LET(_xlpm.sStart,VLOOKUP(C19,Konfig!$A$2:$D$100,3,FALSE), _xlpm.sEnde,VLOOKUP(C19,Konfig!$A$2:$D$100,4,FALSE), _xlpm.ende,IF(MOD(E19,1)&gt;_xlpm.sEnde, INT(E19)+_xlpm.sEnde, IF(MOD(E19,1)&lt;_xlpm.sStart, INT(E19)-1+_xlpm.sEnde, E19)), NETWORKDAYS.INTL(D19,_xlpm.ende,1)-1)), "")))</f>
        <v>21</v>
      </c>
      <c r="L19" s="59" t="str">
        <f t="shared" si="1"/>
        <v>d</v>
      </c>
      <c r="M19" s="59">
        <f>IF(K19="", "", IF(C19="OMS", IF(K19 &lt;= (VLOOKUP(C19,Konfig!$A$2:$L$100,7,FALSE)*24), 0, ROUNDUP((K19 - (VLOOKUP(C19,Konfig!$A$2:$L$100,7,FALSE)*24)) / (VLOOKUP(C19,Konfig!$A$2:$L$100,8,FALSE)*24), 0)), IF(C19="FMS", IF(K19 &lt;= (VLOOKUP(C19,Konfig!$A$2:$L$100,7,FALSE)*24), 0, ROUNDUP((K19 - (VLOOKUP(C19,Konfig!$A$2:$L$100,7,FALSE)*24)) / (VLOOKUP(C19,Konfig!$A$2:$L$100,8,FALSE)*24), 0)), IF(C19="MFG", IF(K19 &lt;= VLOOKUP(C19,Konfig!$A$2:$L$100,7,FALSE), 0, ROUNDUP((K19 - VLOOKUP(C19,Konfig!$A$2:$L$100,7,FALSE)) / VLOOKUP(C19,Konfig!$A$2:$L$100,8,FALSE), 0)), ""))))</f>
        <v>16</v>
      </c>
      <c r="N19" s="59">
        <f t="shared" si="2"/>
        <v>1</v>
      </c>
      <c r="O19" s="59" t="str">
        <f>IF(OR(C19&lt;&gt;"OMS",K19="",N19=0),"",COUNTIFS($A$2:A19,A19,$C$2:C19,C19,$E$2:E19,"&gt;="&amp;DATE(YEAR(E19),MONTH(E19),1),$E$2:E19,"&lt;="&amp;EOMONTH(E19,0),$N$2:N19,1))</f>
        <v/>
      </c>
    </row>
    <row r="20" spans="1:15" x14ac:dyDescent="0.25">
      <c r="A20" s="4" t="s">
        <v>4</v>
      </c>
      <c r="B20" s="7" t="s">
        <v>52</v>
      </c>
      <c r="C20" s="5" t="s">
        <v>6</v>
      </c>
      <c r="D20" s="6">
        <v>46478.416666666664</v>
      </c>
      <c r="E20" s="6">
        <v>46507.333333333336</v>
      </c>
      <c r="F20" s="50" t="s">
        <v>67</v>
      </c>
      <c r="G20" s="29">
        <f>IF(M20="","", M20 * VLOOKUP(C20,Konfig!$A$2:$L$100,9,FALSE))</f>
        <v>1600</v>
      </c>
      <c r="H20" s="10" t="str">
        <f>IF(COUNTA(A20,C20,D20,E20)&lt;&gt;4, "", IF(M20=0, "SLT eingehalten", "SLT von " &amp; IF(OR(C20="OMS", C20="FMS"), TEXT(VLOOKUP(C20,Konfig!$A$2:$L$100,7,FALSE), "[h]:mm") &amp; " Stunden", VLOOKUP(C20,Konfig!$A$2:$L$100,7,FALSE) &amp; " Tag(en)") &amp; " um bis zu " &amp; IF(C20="FMS", ROUND(K20-(VLOOKUP(C20,Konfig!$A$2:$L$100,7,FALSE)*24), 0), M20) &amp; IF(OR(C20="OMS", C20="FMS"), " Stunde(n)", " Tag(e)") &amp; " überschritten."))</f>
        <v>SLT von 5 Tag(en) um bis zu 16 Tag(e) überschritten.</v>
      </c>
      <c r="I20" s="31">
        <f>IF(COUNTA(A20,C20,D20,E20)&lt;&gt;4,"",
IF(
AND(
N20=1,
O20&gt;VLOOKUP(C20,Konfig!$A$2:$L$100,10,FALSE)
),
VLOOKUP(C20,Konfig!$A$2:$L$100,11,FALSE),
0
))</f>
        <v>0</v>
      </c>
      <c r="J20" s="11" t="str">
        <f>IF(COUNTA(A20,C20,D20,E20)&lt;&gt;4,"",IF(C20&lt;&gt;"OMS","keine Ausfallhäufigkeit bei " &amp; C20,IF(N20=0,"SLT eingehalten",IF(O20&gt;VLOOKUP(C20,Konfig!$A$2:$L$100,10,FALSE),"SLT Ausfallhäufigkeit gerissen (Ausfall Nr. "&amp;O20&amp;" in "&amp;A20&amp;" im "&amp;TEXT(E20,"MMMM JJJJ)"),"SLT eingehalten (Ausfall Nr. "&amp;O20&amp;" in "&amp;A20&amp;" im "&amp;TEXT(E20,"MMMM JJJJ)")))))</f>
        <v>keine Ausfallhäufigkeit bei MFG</v>
      </c>
      <c r="K20" s="58" cm="1">
        <f t="array" ref="K20">IF(COUNTA(A20,C20,D20,E20)&lt;&gt;4, "", IF(OR(C20="OMS", C20="FMS"), MAX(0, _xlfn.LET(_xlpm.start,D20, _xlpm.sStart,VLOOKUP(C20,Konfig!$A$2:$D$100,3,FALSE), _xlpm.sEnde,VLOOKUP(C20,Konfig!$A$2:$D$100,4,FALSE), _xlpm.ende,IF(MOD(E20,1)&gt;_xlpm.sEnde, INT(E20)+_xlpm.sEnde, IF(MOD(E20,1)&lt;_xlpm.sStart, INT(E20)-1+_xlpm.sEnde, E20)),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IF(C20="MFG", MAX(0, _xlfn.LET(_xlpm.sStart,VLOOKUP(C20,Konfig!$A$2:$D$100,3,FALSE), _xlpm.sEnde,VLOOKUP(C20,Konfig!$A$2:$D$100,4,FALSE), _xlpm.ende,IF(MOD(E20,1)&gt;_xlpm.sEnde, INT(E20)+_xlpm.sEnde, IF(MOD(E20,1)&lt;_xlpm.sStart, INT(E20)-1+_xlpm.sEnde, E20)), NETWORKDAYS.INTL(D20,_xlpm.ende,1)-1)), "")))</f>
        <v>21</v>
      </c>
      <c r="L20" s="59" t="str">
        <f t="shared" si="1"/>
        <v>d</v>
      </c>
      <c r="M20" s="59">
        <f>IF(K20="", "", IF(C20="OMS", IF(K20 &lt;= (VLOOKUP(C20,Konfig!$A$2:$L$100,7,FALSE)*24), 0, ROUNDUP((K20 - (VLOOKUP(C20,Konfig!$A$2:$L$100,7,FALSE)*24)) / (VLOOKUP(C20,Konfig!$A$2:$L$100,8,FALSE)*24), 0)), IF(C20="FMS", IF(K20 &lt;= (VLOOKUP(C20,Konfig!$A$2:$L$100,7,FALSE)*24), 0, ROUNDUP((K20 - (VLOOKUP(C20,Konfig!$A$2:$L$100,7,FALSE)*24)) / (VLOOKUP(C20,Konfig!$A$2:$L$100,8,FALSE)*24), 0)), IF(C20="MFG", IF(K20 &lt;= VLOOKUP(C20,Konfig!$A$2:$L$100,7,FALSE), 0, ROUNDUP((K20 - VLOOKUP(C20,Konfig!$A$2:$L$100,7,FALSE)) / VLOOKUP(C20,Konfig!$A$2:$L$100,8,FALSE), 0)), ""))))</f>
        <v>16</v>
      </c>
      <c r="N20" s="59">
        <f t="shared" si="2"/>
        <v>1</v>
      </c>
      <c r="O20" s="59" t="str">
        <f>IF(OR(C20&lt;&gt;"OMS",K20="",N20=0),"",COUNTIFS($A$2:A20,A20,$C$2:C20,C20,$E$2:E20,"&gt;="&amp;DATE(YEAR(E20),MONTH(E20),1),$E$2:E20,"&lt;="&amp;EOMONTH(E20,0),$N$2:N20,1))</f>
        <v/>
      </c>
    </row>
    <row r="21" spans="1:15" x14ac:dyDescent="0.25">
      <c r="A21" s="4" t="s">
        <v>4</v>
      </c>
      <c r="B21" s="7" t="s">
        <v>53</v>
      </c>
      <c r="C21" s="5" t="s">
        <v>6</v>
      </c>
      <c r="D21" s="6">
        <v>46478.416666666664</v>
      </c>
      <c r="E21" s="6">
        <v>46507.333333333336</v>
      </c>
      <c r="F21" s="50" t="s">
        <v>68</v>
      </c>
      <c r="G21" s="29">
        <f>IF(M21="","", M21 * VLOOKUP(C21,Konfig!$A$2:$L$100,9,FALSE))</f>
        <v>1600</v>
      </c>
      <c r="H21" s="10" t="str">
        <f>IF(COUNTA(A21,C21,D21,E21)&lt;&gt;4, "", IF(M21=0, "SLT eingehalten", "SLT von " &amp; IF(OR(C21="OMS", C21="FMS"), TEXT(VLOOKUP(C21,Konfig!$A$2:$L$100,7,FALSE), "[h]:mm") &amp; " Stunden", VLOOKUP(C21,Konfig!$A$2:$L$100,7,FALSE) &amp; " Tag(en)") &amp; " um bis zu " &amp; IF(C21="FMS", ROUND(K21-(VLOOKUP(C21,Konfig!$A$2:$L$100,7,FALSE)*24), 0), M21) &amp; IF(OR(C21="OMS", C21="FMS"), " Stunde(n)", " Tag(e)") &amp; " überschritten."))</f>
        <v>SLT von 5 Tag(en) um bis zu 16 Tag(e) überschritten.</v>
      </c>
      <c r="I21" s="31">
        <f>IF(COUNTA(A21,C21,D21,E21)&lt;&gt;4,"",
IF(
AND(
N21=1,
O21&gt;VLOOKUP(C21,Konfig!$A$2:$L$100,10,FALSE)
),
VLOOKUP(C21,Konfig!$A$2:$L$100,11,FALSE),
0
))</f>
        <v>0</v>
      </c>
      <c r="J21" s="11" t="str">
        <f>IF(COUNTA(A21,C21,D21,E21)&lt;&gt;4,"",IF(C21&lt;&gt;"OMS","keine Ausfallhäufigkeit bei " &amp; C21,IF(N21=0,"SLT eingehalten",IF(O21&gt;VLOOKUP(C21,Konfig!$A$2:$L$100,10,FALSE),"SLT Ausfallhäufigkeit gerissen (Ausfall Nr. "&amp;O21&amp;" in "&amp;A21&amp;" im "&amp;TEXT(E21,"MMMM JJJJ)"),"SLT eingehalten (Ausfall Nr. "&amp;O21&amp;" in "&amp;A21&amp;" im "&amp;TEXT(E21,"MMMM JJJJ)")))))</f>
        <v>keine Ausfallhäufigkeit bei MFG</v>
      </c>
      <c r="K21" s="58" cm="1">
        <f t="array" ref="K21">IF(COUNTA(A21,C21,D21,E21)&lt;&gt;4, "", IF(OR(C21="OMS", C21="FMS"), MAX(0, _xlfn.LET(_xlpm.start,D21, _xlpm.sStart,VLOOKUP(C21,Konfig!$A$2:$D$100,3,FALSE), _xlpm.sEnde,VLOOKUP(C21,Konfig!$A$2:$D$100,4,FALSE), _xlpm.ende,IF(MOD(E21,1)&gt;_xlpm.sEnde, INT(E21)+_xlpm.sEnde, IF(MOD(E21,1)&lt;_xlpm.sStart, INT(E21)-1+_xlpm.sEnde, E21)),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IF(C21="MFG", MAX(0, _xlfn.LET(_xlpm.sStart,VLOOKUP(C21,Konfig!$A$2:$D$100,3,FALSE), _xlpm.sEnde,VLOOKUP(C21,Konfig!$A$2:$D$100,4,FALSE), _xlpm.ende,IF(MOD(E21,1)&gt;_xlpm.sEnde, INT(E21)+_xlpm.sEnde, IF(MOD(E21,1)&lt;_xlpm.sStart, INT(E21)-1+_xlpm.sEnde, E21)), NETWORKDAYS.INTL(D21,_xlpm.ende,1)-1)), "")))</f>
        <v>21</v>
      </c>
      <c r="L21" s="59" t="str">
        <f t="shared" si="1"/>
        <v>d</v>
      </c>
      <c r="M21" s="59">
        <f>IF(K21="", "", IF(C21="OMS", IF(K21 &lt;= (VLOOKUP(C21,Konfig!$A$2:$L$100,7,FALSE)*24), 0, ROUNDUP((K21 - (VLOOKUP(C21,Konfig!$A$2:$L$100,7,FALSE)*24)) / (VLOOKUP(C21,Konfig!$A$2:$L$100,8,FALSE)*24), 0)), IF(C21="FMS", IF(K21 &lt;= (VLOOKUP(C21,Konfig!$A$2:$L$100,7,FALSE)*24), 0, ROUNDUP((K21 - (VLOOKUP(C21,Konfig!$A$2:$L$100,7,FALSE)*24)) / (VLOOKUP(C21,Konfig!$A$2:$L$100,8,FALSE)*24), 0)), IF(C21="MFG", IF(K21 &lt;= VLOOKUP(C21,Konfig!$A$2:$L$100,7,FALSE), 0, ROUNDUP((K21 - VLOOKUP(C21,Konfig!$A$2:$L$100,7,FALSE)) / VLOOKUP(C21,Konfig!$A$2:$L$100,8,FALSE), 0)), ""))))</f>
        <v>16</v>
      </c>
      <c r="N21" s="59">
        <f t="shared" si="2"/>
        <v>1</v>
      </c>
      <c r="O21" s="59" t="str">
        <f>IF(OR(C21&lt;&gt;"OMS",K21="",N21=0),"",COUNTIFS($A$2:A21,A21,$C$2:C21,C21,$E$2:E21,"&gt;="&amp;DATE(YEAR(E21),MONTH(E21),1),$E$2:E21,"&lt;="&amp;EOMONTH(E21,0),$N$2:N21,1))</f>
        <v/>
      </c>
    </row>
    <row r="22" spans="1:15" x14ac:dyDescent="0.25">
      <c r="A22" s="4" t="s">
        <v>4</v>
      </c>
      <c r="B22" s="7" t="s">
        <v>54</v>
      </c>
      <c r="C22" s="5" t="s">
        <v>6</v>
      </c>
      <c r="D22" s="6">
        <v>46478.416666666664</v>
      </c>
      <c r="E22" s="6">
        <v>46507.333333333336</v>
      </c>
      <c r="F22" s="50" t="s">
        <v>69</v>
      </c>
      <c r="G22" s="29">
        <f>IF(M22="","", M22 * VLOOKUP(C22,Konfig!$A$2:$L$100,9,FALSE))</f>
        <v>1600</v>
      </c>
      <c r="H22" s="10" t="str">
        <f>IF(COUNTA(A22,C22,D22,E22)&lt;&gt;4, "", IF(M22=0, "SLT eingehalten", "SLT von " &amp; IF(OR(C22="OMS", C22="FMS"), TEXT(VLOOKUP(C22,Konfig!$A$2:$L$100,7,FALSE), "[h]:mm") &amp; " Stunden", VLOOKUP(C22,Konfig!$A$2:$L$100,7,FALSE) &amp; " Tag(en)") &amp; " um bis zu " &amp; IF(C22="FMS", ROUND(K22-(VLOOKUP(C22,Konfig!$A$2:$L$100,7,FALSE)*24), 0), M22) &amp; IF(OR(C22="OMS", C22="FMS"), " Stunde(n)", " Tag(e)") &amp; " überschritten."))</f>
        <v>SLT von 5 Tag(en) um bis zu 16 Tag(e) überschritten.</v>
      </c>
      <c r="I22" s="31">
        <f>IF(COUNTA(A22,C22,D22,E22)&lt;&gt;4,"",
IF(
AND(
N22=1,
O22&gt;VLOOKUP(C22,Konfig!$A$2:$L$100,10,FALSE)
),
VLOOKUP(C22,Konfig!$A$2:$L$100,11,FALSE),
0
))</f>
        <v>0</v>
      </c>
      <c r="J22" s="11" t="str">
        <f>IF(COUNTA(A22,C22,D22,E22)&lt;&gt;4,"",IF(C22&lt;&gt;"OMS","keine Ausfallhäufigkeit bei " &amp; C22,IF(N22=0,"SLT eingehalten",IF(O22&gt;VLOOKUP(C22,Konfig!$A$2:$L$100,10,FALSE),"SLT Ausfallhäufigkeit gerissen (Ausfall Nr. "&amp;O22&amp;" in "&amp;A22&amp;" im "&amp;TEXT(E22,"MMMM JJJJ)"),"SLT eingehalten (Ausfall Nr. "&amp;O22&amp;" in "&amp;A22&amp;" im "&amp;TEXT(E22,"MMMM JJJJ)")))))</f>
        <v>keine Ausfallhäufigkeit bei MFG</v>
      </c>
      <c r="K22" s="58" cm="1">
        <f t="array" ref="K22">IF(COUNTA(A22,C22,D22,E22)&lt;&gt;4, "", IF(OR(C22="OMS", C22="FMS"), MAX(0, _xlfn.LET(_xlpm.start,D22, _xlpm.sStart,VLOOKUP(C22,Konfig!$A$2:$D$100,3,FALSE), _xlpm.sEnde,VLOOKUP(C22,Konfig!$A$2:$D$100,4,FALSE), _xlpm.ende,IF(MOD(E22,1)&gt;_xlpm.sEnde, INT(E22)+_xlpm.sEnde, IF(MOD(E22,1)&lt;_xlpm.sStart, INT(E22)-1+_xlpm.sEnde, E22)),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IF(C22="MFG", MAX(0, _xlfn.LET(_xlpm.sStart,VLOOKUP(C22,Konfig!$A$2:$D$100,3,FALSE), _xlpm.sEnde,VLOOKUP(C22,Konfig!$A$2:$D$100,4,FALSE), _xlpm.ende,IF(MOD(E22,1)&gt;_xlpm.sEnde, INT(E22)+_xlpm.sEnde, IF(MOD(E22,1)&lt;_xlpm.sStart, INT(E22)-1+_xlpm.sEnde, E22)), NETWORKDAYS.INTL(D22,_xlpm.ende,1)-1)), "")))</f>
        <v>21</v>
      </c>
      <c r="L22" s="59" t="str">
        <f t="shared" si="1"/>
        <v>d</v>
      </c>
      <c r="M22" s="59">
        <f>IF(K22="", "", IF(C22="OMS", IF(K22 &lt;= (VLOOKUP(C22,Konfig!$A$2:$L$100,7,FALSE)*24), 0, ROUNDUP((K22 - (VLOOKUP(C22,Konfig!$A$2:$L$100,7,FALSE)*24)) / (VLOOKUP(C22,Konfig!$A$2:$L$100,8,FALSE)*24), 0)), IF(C22="FMS", IF(K22 &lt;= (VLOOKUP(C22,Konfig!$A$2:$L$100,7,FALSE)*24), 0, ROUNDUP((K22 - (VLOOKUP(C22,Konfig!$A$2:$L$100,7,FALSE)*24)) / (VLOOKUP(C22,Konfig!$A$2:$L$100,8,FALSE)*24), 0)), IF(C22="MFG", IF(K22 &lt;= VLOOKUP(C22,Konfig!$A$2:$L$100,7,FALSE), 0, ROUNDUP((K22 - VLOOKUP(C22,Konfig!$A$2:$L$100,7,FALSE)) / VLOOKUP(C22,Konfig!$A$2:$L$100,8,FALSE), 0)), ""))))</f>
        <v>16</v>
      </c>
      <c r="N22" s="59">
        <f t="shared" si="2"/>
        <v>1</v>
      </c>
      <c r="O22" s="59" t="str">
        <f>IF(OR(C22&lt;&gt;"OMS",K22="",N22=0),"",COUNTIFS($A$2:A22,A22,$C$2:C22,C22,$E$2:E22,"&gt;="&amp;DATE(YEAR(E22),MONTH(E22),1),$E$2:E22,"&lt;="&amp;EOMONTH(E22,0),$N$2:N22,1))</f>
        <v/>
      </c>
    </row>
    <row r="23" spans="1:15" x14ac:dyDescent="0.25">
      <c r="A23" s="4" t="s">
        <v>4</v>
      </c>
      <c r="B23" s="7" t="s">
        <v>86</v>
      </c>
      <c r="C23" s="5" t="s">
        <v>6</v>
      </c>
      <c r="D23" s="6">
        <v>46478.416666666664</v>
      </c>
      <c r="E23" s="6">
        <v>46507.333333333336</v>
      </c>
      <c r="F23" s="50" t="s">
        <v>70</v>
      </c>
      <c r="G23" s="29">
        <f>IF(M23="","", M23 * VLOOKUP(C23,Konfig!$A$2:$L$100,9,FALSE))</f>
        <v>1600</v>
      </c>
      <c r="H23" s="10" t="str">
        <f>IF(COUNTA(A23,C23,D23,E23)&lt;&gt;4, "", IF(M23=0, "SLT eingehalten", "SLT von " &amp; IF(OR(C23="OMS", C23="FMS"), TEXT(VLOOKUP(C23,Konfig!$A$2:$L$100,7,FALSE), "[h]:mm") &amp; " Stunden", VLOOKUP(C23,Konfig!$A$2:$L$100,7,FALSE) &amp; " Tag(en)") &amp; " um bis zu " &amp; IF(C23="FMS", ROUND(K23-(VLOOKUP(C23,Konfig!$A$2:$L$100,7,FALSE)*24), 0), M23) &amp; IF(OR(C23="OMS", C23="FMS"), " Stunde(n)", " Tag(e)") &amp; " überschritten."))</f>
        <v>SLT von 5 Tag(en) um bis zu 16 Tag(e) überschritten.</v>
      </c>
      <c r="I23" s="31">
        <f>IF(COUNTA(A23,C23,D23,E23)&lt;&gt;4,"",
IF(
AND(
N23=1,
O23&gt;VLOOKUP(C23,Konfig!$A$2:$L$100,10,FALSE)
),
VLOOKUP(C23,Konfig!$A$2:$L$100,11,FALSE),
0
))</f>
        <v>0</v>
      </c>
      <c r="J23" s="11" t="str">
        <f>IF(COUNTA(A23,C23,D23,E23)&lt;&gt;4,"",IF(C23&lt;&gt;"OMS","keine Ausfallhäufigkeit bei " &amp; C23,IF(N23=0,"SLT eingehalten",IF(O23&gt;VLOOKUP(C23,Konfig!$A$2:$L$100,10,FALSE),"SLT Ausfallhäufigkeit gerissen (Ausfall Nr. "&amp;O23&amp;" in "&amp;A23&amp;" im "&amp;TEXT(E23,"MMMM JJJJ)"),"SLT eingehalten (Ausfall Nr. "&amp;O23&amp;" in "&amp;A23&amp;" im "&amp;TEXT(E23,"MMMM JJJJ)")))))</f>
        <v>keine Ausfallhäufigkeit bei MFG</v>
      </c>
      <c r="K23" s="58" cm="1">
        <f t="array" ref="K23">IF(COUNTA(A23,C23,D23,E23)&lt;&gt;4, "", IF(OR(C23="OMS", C23="FMS"), MAX(0, _xlfn.LET(_xlpm.start,D23, _xlpm.sStart,VLOOKUP(C23,Konfig!$A$2:$D$100,3,FALSE), _xlpm.sEnde,VLOOKUP(C23,Konfig!$A$2:$D$100,4,FALSE), _xlpm.ende,IF(MOD(E23,1)&gt;_xlpm.sEnde, INT(E23)+_xlpm.sEnde, IF(MOD(E23,1)&lt;_xlpm.sStart, INT(E23)-1+_xlpm.sEnde, E23)),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IF(C23="MFG", MAX(0, _xlfn.LET(_xlpm.sStart,VLOOKUP(C23,Konfig!$A$2:$D$100,3,FALSE), _xlpm.sEnde,VLOOKUP(C23,Konfig!$A$2:$D$100,4,FALSE), _xlpm.ende,IF(MOD(E23,1)&gt;_xlpm.sEnde, INT(E23)+_xlpm.sEnde, IF(MOD(E23,1)&lt;_xlpm.sStart, INT(E23)-1+_xlpm.sEnde, E23)), NETWORKDAYS.INTL(D23,_xlpm.ende,1)-1)), "")))</f>
        <v>21</v>
      </c>
      <c r="L23" s="59" t="str">
        <f t="shared" si="1"/>
        <v>d</v>
      </c>
      <c r="M23" s="59">
        <f>IF(K23="", "", IF(C23="OMS", IF(K23 &lt;= (VLOOKUP(C23,Konfig!$A$2:$L$100,7,FALSE)*24), 0, ROUNDUP((K23 - (VLOOKUP(C23,Konfig!$A$2:$L$100,7,FALSE)*24)) / (VLOOKUP(C23,Konfig!$A$2:$L$100,8,FALSE)*24), 0)), IF(C23="FMS", IF(K23 &lt;= (VLOOKUP(C23,Konfig!$A$2:$L$100,7,FALSE)*24), 0, ROUNDUP((K23 - (VLOOKUP(C23,Konfig!$A$2:$L$100,7,FALSE)*24)) / (VLOOKUP(C23,Konfig!$A$2:$L$100,8,FALSE)*24), 0)), IF(C23="MFG", IF(K23 &lt;= VLOOKUP(C23,Konfig!$A$2:$L$100,7,FALSE), 0, ROUNDUP((K23 - VLOOKUP(C23,Konfig!$A$2:$L$100,7,FALSE)) / VLOOKUP(C23,Konfig!$A$2:$L$100,8,FALSE), 0)), ""))))</f>
        <v>16</v>
      </c>
      <c r="N23" s="59">
        <f t="shared" si="2"/>
        <v>1</v>
      </c>
      <c r="O23" s="59" t="str">
        <f>IF(OR(C23&lt;&gt;"OMS",K23="",N23=0),"",COUNTIFS($A$2:A23,A23,$C$2:C23,C23,$E$2:E23,"&gt;="&amp;DATE(YEAR(E23),MONTH(E23),1),$E$2:E23,"&lt;="&amp;EOMONTH(E23,0),$N$2:N23,1))</f>
        <v/>
      </c>
    </row>
    <row r="24" spans="1:15" x14ac:dyDescent="0.25">
      <c r="A24" s="4" t="s">
        <v>4</v>
      </c>
      <c r="B24" s="7" t="s">
        <v>87</v>
      </c>
      <c r="C24" s="5" t="s">
        <v>6</v>
      </c>
      <c r="D24" s="6">
        <v>46478.416666666664</v>
      </c>
      <c r="E24" s="6">
        <v>46512.333333333336</v>
      </c>
      <c r="F24" s="50" t="s">
        <v>71</v>
      </c>
      <c r="G24" s="29">
        <f>IF(M24="","", M24 * VLOOKUP(C24,Konfig!$A$2:$L$100,9,FALSE))</f>
        <v>1900</v>
      </c>
      <c r="H24" s="10" t="str">
        <f>IF(COUNTA(A24,C24,D24,E24)&lt;&gt;4, "", IF(M24=0, "SLT eingehalten", "SLT von " &amp; IF(OR(C24="OMS", C24="FMS"), TEXT(VLOOKUP(C24,Konfig!$A$2:$L$100,7,FALSE), "[h]:mm") &amp; " Stunden", VLOOKUP(C24,Konfig!$A$2:$L$100,7,FALSE) &amp; " Tag(en)") &amp; " um bis zu " &amp; IF(C24="FMS", ROUND(K24-(VLOOKUP(C24,Konfig!$A$2:$L$100,7,FALSE)*24), 0), M24) &amp; IF(OR(C24="OMS", C24="FMS"), " Stunde(n)", " Tag(e)") &amp; " überschritten."))</f>
        <v>SLT von 5 Tag(en) um bis zu 19 Tag(e) überschritten.</v>
      </c>
      <c r="I24" s="31">
        <f>IF(COUNTA(A24,C24,D24,E24)&lt;&gt;4,"",
IF(
AND(
N24=1,
O24&gt;VLOOKUP(C24,Konfig!$A$2:$L$100,10,FALSE)
),
VLOOKUP(C24,Konfig!$A$2:$L$100,11,FALSE),
0
))</f>
        <v>0</v>
      </c>
      <c r="J24" s="11" t="str">
        <f>IF(COUNTA(A24,C24,D24,E24)&lt;&gt;4,"",IF(C24&lt;&gt;"OMS","keine Ausfallhäufigkeit bei " &amp; C24,IF(N24=0,"SLT eingehalten",IF(O24&gt;VLOOKUP(C24,Konfig!$A$2:$L$100,10,FALSE),"SLT Ausfallhäufigkeit gerissen (Ausfall Nr. "&amp;O24&amp;" in "&amp;A24&amp;" im "&amp;TEXT(E24,"MMMM JJJJ)"),"SLT eingehalten (Ausfall Nr. "&amp;O24&amp;" in "&amp;A24&amp;" im "&amp;TEXT(E24,"MMMM JJJJ)")))))</f>
        <v>keine Ausfallhäufigkeit bei MFG</v>
      </c>
      <c r="K24" s="58" cm="1">
        <f t="array" ref="K24">IF(COUNTA(A24,C24,D24,E24)&lt;&gt;4, "", IF(OR(C24="OMS", C24="FMS"), MAX(0, _xlfn.LET(_xlpm.start,D24, _xlpm.sStart,VLOOKUP(C24,Konfig!$A$2:$D$100,3,FALSE), _xlpm.sEnde,VLOOKUP(C24,Konfig!$A$2:$D$100,4,FALSE), _xlpm.ende,IF(MOD(E24,1)&gt;_xlpm.sEnde, INT(E24)+_xlpm.sEnde, IF(MOD(E24,1)&lt;_xlpm.sStart, INT(E24)-1+_xlpm.sEnde, E24)),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IF(C24="MFG", MAX(0, _xlfn.LET(_xlpm.sStart,VLOOKUP(C24,Konfig!$A$2:$D$100,3,FALSE), _xlpm.sEnde,VLOOKUP(C24,Konfig!$A$2:$D$100,4,FALSE), _xlpm.ende,IF(MOD(E24,1)&gt;_xlpm.sEnde, INT(E24)+_xlpm.sEnde, IF(MOD(E24,1)&lt;_xlpm.sStart, INT(E24)-1+_xlpm.sEnde, E24)), NETWORKDAYS.INTL(D24,_xlpm.ende,1)-1)), "")))</f>
        <v>24</v>
      </c>
      <c r="L24" s="59" t="str">
        <f t="shared" si="1"/>
        <v>d</v>
      </c>
      <c r="M24" s="59">
        <f>IF(K24="", "", IF(C24="OMS", IF(K24 &lt;= (VLOOKUP(C24,Konfig!$A$2:$L$100,7,FALSE)*24), 0, ROUNDUP((K24 - (VLOOKUP(C24,Konfig!$A$2:$L$100,7,FALSE)*24)) / (VLOOKUP(C24,Konfig!$A$2:$L$100,8,FALSE)*24), 0)), IF(C24="FMS", IF(K24 &lt;= (VLOOKUP(C24,Konfig!$A$2:$L$100,7,FALSE)*24), 0, ROUNDUP((K24 - (VLOOKUP(C24,Konfig!$A$2:$L$100,7,FALSE)*24)) / (VLOOKUP(C24,Konfig!$A$2:$L$100,8,FALSE)*24), 0)), IF(C24="MFG", IF(K24 &lt;= VLOOKUP(C24,Konfig!$A$2:$L$100,7,FALSE), 0, ROUNDUP((K24 - VLOOKUP(C24,Konfig!$A$2:$L$100,7,FALSE)) / VLOOKUP(C24,Konfig!$A$2:$L$100,8,FALSE), 0)), ""))))</f>
        <v>19</v>
      </c>
      <c r="N24" s="59">
        <f t="shared" si="2"/>
        <v>1</v>
      </c>
      <c r="O24" s="59" t="str">
        <f>IF(OR(C24&lt;&gt;"OMS",K24="",N24=0),"",COUNTIFS($A$2:A24,A24,$C$2:C24,C24,$E$2:E24,"&gt;="&amp;DATE(YEAR(E24),MONTH(E24),1),$E$2:E24,"&lt;="&amp;EOMONTH(E24,0),$N$2:N24,1))</f>
        <v/>
      </c>
    </row>
    <row r="25" spans="1:15" x14ac:dyDescent="0.25">
      <c r="A25" s="4" t="s">
        <v>4</v>
      </c>
      <c r="B25" s="7" t="s">
        <v>88</v>
      </c>
      <c r="C25" s="5" t="s">
        <v>6</v>
      </c>
      <c r="D25" s="6">
        <v>46478.416666666664</v>
      </c>
      <c r="E25" s="6">
        <v>46512.333333333336</v>
      </c>
      <c r="F25" s="50" t="s">
        <v>73</v>
      </c>
      <c r="G25" s="29">
        <f>IF(M25="","", M25 * VLOOKUP(C25,Konfig!$A$2:$L$100,9,FALSE))</f>
        <v>1900</v>
      </c>
      <c r="H25" s="10" t="str">
        <f>IF(COUNTA(A25,C25,D25,E25)&lt;&gt;4, "", IF(M25=0, "SLT eingehalten", "SLT von " &amp; IF(OR(C25="OMS", C25="FMS"), TEXT(VLOOKUP(C25,Konfig!$A$2:$L$100,7,FALSE), "[h]:mm") &amp; " Stunden", VLOOKUP(C25,Konfig!$A$2:$L$100,7,FALSE) &amp; " Tag(en)") &amp; " um bis zu " &amp; IF(C25="FMS", ROUND(K25-(VLOOKUP(C25,Konfig!$A$2:$L$100,7,FALSE)*24), 0), M25) &amp; IF(OR(C25="OMS", C25="FMS"), " Stunde(n)", " Tag(e)") &amp; " überschritten."))</f>
        <v>SLT von 5 Tag(en) um bis zu 19 Tag(e) überschritten.</v>
      </c>
      <c r="I25" s="31">
        <f>IF(COUNTA(A25,C25,D25,E25)&lt;&gt;4,"",
IF(
AND(
N25=1,
O25&gt;VLOOKUP(C25,Konfig!$A$2:$L$100,10,FALSE)
),
VLOOKUP(C25,Konfig!$A$2:$L$100,11,FALSE),
0
))</f>
        <v>0</v>
      </c>
      <c r="J25" s="11" t="str">
        <f>IF(COUNTA(A25,C25,D25,E25)&lt;&gt;4,"",IF(C25&lt;&gt;"OMS","keine Ausfallhäufigkeit bei " &amp; C25,IF(N25=0,"SLT eingehalten",IF(O25&gt;VLOOKUP(C25,Konfig!$A$2:$L$100,10,FALSE),"SLT Ausfallhäufigkeit gerissen (Ausfall Nr. "&amp;O25&amp;" in "&amp;A25&amp;" im "&amp;TEXT(E25,"MMMM JJJJ)"),"SLT eingehalten (Ausfall Nr. "&amp;O25&amp;" in "&amp;A25&amp;" im "&amp;TEXT(E25,"MMMM JJJJ)")))))</f>
        <v>keine Ausfallhäufigkeit bei MFG</v>
      </c>
      <c r="K25" s="58" cm="1">
        <f t="array" ref="K25">IF(COUNTA(A25,C25,D25,E25)&lt;&gt;4, "", IF(OR(C25="OMS", C25="FMS"), MAX(0, _xlfn.LET(_xlpm.start,D25, _xlpm.sStart,VLOOKUP(C25,Konfig!$A$2:$D$100,3,FALSE), _xlpm.sEnde,VLOOKUP(C25,Konfig!$A$2:$D$100,4,FALSE), _xlpm.ende,IF(MOD(E25,1)&gt;_xlpm.sEnde, INT(E25)+_xlpm.sEnde, IF(MOD(E25,1)&lt;_xlpm.sStart, INT(E25)-1+_xlpm.sEnde, E25)),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IF(C25="MFG", MAX(0, _xlfn.LET(_xlpm.sStart,VLOOKUP(C25,Konfig!$A$2:$D$100,3,FALSE), _xlpm.sEnde,VLOOKUP(C25,Konfig!$A$2:$D$100,4,FALSE), _xlpm.ende,IF(MOD(E25,1)&gt;_xlpm.sEnde, INT(E25)+_xlpm.sEnde, IF(MOD(E25,1)&lt;_xlpm.sStart, INT(E25)-1+_xlpm.sEnde, E25)), NETWORKDAYS.INTL(D25,_xlpm.ende,1)-1)), "")))</f>
        <v>24</v>
      </c>
      <c r="L25" s="59" t="str">
        <f t="shared" si="1"/>
        <v>d</v>
      </c>
      <c r="M25" s="59">
        <f>IF(K25="", "", IF(C25="OMS", IF(K25 &lt;= (VLOOKUP(C25,Konfig!$A$2:$L$100,7,FALSE)*24), 0, ROUNDUP((K25 - (VLOOKUP(C25,Konfig!$A$2:$L$100,7,FALSE)*24)) / (VLOOKUP(C25,Konfig!$A$2:$L$100,8,FALSE)*24), 0)), IF(C25="FMS", IF(K25 &lt;= (VLOOKUP(C25,Konfig!$A$2:$L$100,7,FALSE)*24), 0, ROUNDUP((K25 - (VLOOKUP(C25,Konfig!$A$2:$L$100,7,FALSE)*24)) / (VLOOKUP(C25,Konfig!$A$2:$L$100,8,FALSE)*24), 0)), IF(C25="MFG", IF(K25 &lt;= VLOOKUP(C25,Konfig!$A$2:$L$100,7,FALSE), 0, ROUNDUP((K25 - VLOOKUP(C25,Konfig!$A$2:$L$100,7,FALSE)) / VLOOKUP(C25,Konfig!$A$2:$L$100,8,FALSE), 0)), ""))))</f>
        <v>19</v>
      </c>
      <c r="N25" s="59">
        <f t="shared" si="2"/>
        <v>1</v>
      </c>
      <c r="O25" s="59" t="str">
        <f>IF(OR(C25&lt;&gt;"OMS",K25="",N25=0),"",COUNTIFS($A$2:A25,A25,$C$2:C25,C25,$E$2:E25,"&gt;="&amp;DATE(YEAR(E25),MONTH(E25),1),$E$2:E25,"&lt;="&amp;EOMONTH(E25,0),$N$2:N25,1))</f>
        <v/>
      </c>
    </row>
    <row r="26" spans="1:15" x14ac:dyDescent="0.25">
      <c r="A26" s="4" t="s">
        <v>28</v>
      </c>
      <c r="B26" s="7" t="s">
        <v>89</v>
      </c>
      <c r="C26" s="5" t="s">
        <v>5</v>
      </c>
      <c r="D26" s="6">
        <v>46507.791666666664</v>
      </c>
      <c r="E26" s="6">
        <v>46510.292361111111</v>
      </c>
      <c r="F26" s="50" t="s">
        <v>72</v>
      </c>
      <c r="G26" s="29">
        <f>IF(M26="","", M26 * VLOOKUP(C26,Konfig!$A$2:$L$100,9,FALSE))</f>
        <v>3000</v>
      </c>
      <c r="H26" s="10" t="str">
        <f>IF(COUNTA(A26,C26,D26,E26)&lt;&gt;4, "", IF(M26=0, "SLT eingehalten", "SLT von " &amp; IF(OR(C26="OMS", C26="FMS"), TEXT(VLOOKUP(C26,Konfig!$A$2:$L$100,7,FALSE), "[h]:mm") &amp; " Stunden", VLOOKUP(C26,Konfig!$A$2:$L$100,7,FALSE) &amp; " Tag(en)") &amp; " um bis zu " &amp; IF(C26="FMS", ROUND(K26-(VLOOKUP(C26,Konfig!$A$2:$L$100,7,FALSE)*24), 0), M26) &amp; IF(OR(C26="OMS", C26="FMS"), " Stunde(n)", " Tag(e)") &amp; " überschritten."))</f>
        <v>SLT von 2:00 Stunden um bis zu 3 Stunde(n) überschritten.</v>
      </c>
      <c r="I26" s="31">
        <f>IF(COUNTA(A26,C26,D26,E26)&lt;&gt;4,"",
IF(
AND(
N26=1,
O26&gt;VLOOKUP(C26,Konfig!$A$2:$L$100,10,FALSE)
),
VLOOKUP(C26,Konfig!$A$2:$L$100,11,FALSE),
0
))</f>
        <v>0</v>
      </c>
      <c r="J26" s="11" t="str">
        <f>IF(COUNTA(A26,C26,D26,E26)&lt;&gt;4,"",IF(C26&lt;&gt;"OMS","keine Ausfallhäufigkeit bei " &amp; C26,IF(N26=0,"SLT eingehalten",IF(O26&gt;VLOOKUP(C26,Konfig!$A$2:$L$100,10,FALSE),"SLT Ausfallhäufigkeit gerissen (Ausfall Nr. "&amp;O26&amp;" in "&amp;A26&amp;" im "&amp;TEXT(E26,"MMMM JJJJ)"),"SLT eingehalten (Ausfall Nr. "&amp;O26&amp;" in "&amp;A26&amp;" im "&amp;TEXT(E26,"MMMM JJJJ)")))))</f>
        <v>SLT eingehalten (Ausfall Nr. 1 in AOK-Bayern im Mai 2027)</v>
      </c>
      <c r="K26" s="58" cm="1">
        <f t="array" ref="K26">IF(COUNTA(A26,C26,D26,E26)&lt;&gt;4, "", IF(OR(C26="OMS", C26="FMS"), MAX(0, _xlfn.LET(_xlpm.start,D26, _xlpm.sStart,VLOOKUP(C26,Konfig!$A$2:$D$100,3,FALSE), _xlpm.sEnde,VLOOKUP(C26,Konfig!$A$2:$D$100,4,FALSE), _xlpm.ende,IF(MOD(E26,1)&gt;_xlpm.sEnde, INT(E26)+_xlpm.sEnde, IF(MOD(E26,1)&lt;_xlpm.sStart, INT(E26)-1+_xlpm.sEnde, E26)),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IF(C26="MFG", MAX(0, _xlfn.LET(_xlpm.sStart,VLOOKUP(C26,Konfig!$A$2:$D$100,3,FALSE), _xlpm.sEnde,VLOOKUP(C26,Konfig!$A$2:$D$100,4,FALSE), _xlpm.ende,IF(MOD(E26,1)&gt;_xlpm.sEnde, INT(E26)+_xlpm.sEnde, IF(MOD(E26,1)&lt;_xlpm.sStart, INT(E26)-1+_xlpm.sEnde, E26)), NETWORKDAYS.INTL(D26,_xlpm.ende,1)-1)), "")))</f>
        <v>4.0166666666627862</v>
      </c>
      <c r="L26" s="59" t="str">
        <f t="shared" si="1"/>
        <v>h</v>
      </c>
      <c r="M26" s="59">
        <f>IF(K26="", "", IF(C26="OMS", IF(K26 &lt;= (VLOOKUP(C26,Konfig!$A$2:$L$100,7,FALSE)*24), 0, ROUNDUP((K26 - (VLOOKUP(C26,Konfig!$A$2:$L$100,7,FALSE)*24)) / (VLOOKUP(C26,Konfig!$A$2:$L$100,8,FALSE)*24), 0)), IF(C26="FMS", IF(K26 &lt;= (VLOOKUP(C26,Konfig!$A$2:$L$100,7,FALSE)*24), 0, ROUNDUP((K26 - (VLOOKUP(C26,Konfig!$A$2:$L$100,7,FALSE)*24)) / (VLOOKUP(C26,Konfig!$A$2:$L$100,8,FALSE)*24), 0)), IF(C26="MFG", IF(K26 &lt;= VLOOKUP(C26,Konfig!$A$2:$L$100,7,FALSE), 0, ROUNDUP((K26 - VLOOKUP(C26,Konfig!$A$2:$L$100,7,FALSE)) / VLOOKUP(C26,Konfig!$A$2:$L$100,8,FALSE), 0)), ""))))</f>
        <v>3</v>
      </c>
      <c r="N26" s="59">
        <f t="shared" si="2"/>
        <v>1</v>
      </c>
      <c r="O26" s="59">
        <f>IF(OR(C26&lt;&gt;"OMS",K26="",N26=0),"",COUNTIFS($A$2:A26,A26,$C$2:C26,C26,$E$2:E26,"&gt;="&amp;DATE(YEAR(E26),MONTH(E26),1),$E$2:E26,"&lt;="&amp;EOMONTH(E26,0),$N$2:N26,1))</f>
        <v>1</v>
      </c>
    </row>
    <row r="27" spans="1:15" x14ac:dyDescent="0.25">
      <c r="A27" s="4" t="s">
        <v>4</v>
      </c>
      <c r="B27" s="7" t="s">
        <v>94</v>
      </c>
      <c r="C27" s="5" t="s">
        <v>81</v>
      </c>
      <c r="D27" s="6">
        <v>46503.333333333336</v>
      </c>
      <c r="E27" s="6">
        <v>46507.864583333336</v>
      </c>
      <c r="F27" s="50" t="s">
        <v>91</v>
      </c>
      <c r="G27" s="29">
        <f>IF(M27="","", M27 * VLOOKUP(C27,Konfig!$A$2:$L$100,9,FALSE))</f>
        <v>2500</v>
      </c>
      <c r="H27" s="10" t="str">
        <f>IF(COUNTA(A27,C27,D27,E27)&lt;&gt;4, "", IF(M27=0, "SLT eingehalten", "SLT von " &amp; IF(OR(C27="OMS", C27="FMS"), TEXT(VLOOKUP(C27,Konfig!$A$2:$L$100,7,FALSE), "[h]:mm") &amp; " Stunden", VLOOKUP(C27,Konfig!$A$2:$L$100,7,FALSE) &amp; " Tag(en)") &amp; " um bis zu " &amp; IF(C27="FMS", ROUND(K27-(VLOOKUP(C27,Konfig!$A$2:$L$100,7,FALSE)*24), 0), M27) &amp; IF(OR(C27="OMS", C27="FMS"), " Stunde(n)", " Tag(e)") &amp; " überschritten."))</f>
        <v>SLT von 32:00 Stunden um bis zu 45 Stunde(n) überschritten.</v>
      </c>
      <c r="I27" s="31">
        <f>IF(COUNTA(A27,C27,D27,E27)&lt;&gt;4,"",
IF(
AND(
N27=1,
O27&gt;VLOOKUP(C27,Konfig!$A$2:$L$100,10,FALSE)
),
VLOOKUP(C27,Konfig!$A$2:$L$100,11,FALSE),
0
))</f>
        <v>0</v>
      </c>
      <c r="J27" s="11" t="str">
        <f>IF(COUNTA(A27,C27,D27,E27)&lt;&gt;4,"",IF(C27&lt;&gt;"OMS","keine Ausfallhäufigkeit bei " &amp; C27,IF(N27=0,"SLT eingehalten",IF(O27&gt;VLOOKUP(C27,Konfig!$A$2:$L$100,10,FALSE),"SLT Ausfallhäufigkeit gerissen (Ausfall Nr. "&amp;O27&amp;" in "&amp;A27&amp;" im "&amp;TEXT(E27,"MMMM JJJJ)"),"SLT eingehalten (Ausfall Nr. "&amp;O27&amp;" in "&amp;A27&amp;" im "&amp;TEXT(E27,"MMMM JJJJ)")))))</f>
        <v>keine Ausfallhäufigkeit bei FMS</v>
      </c>
      <c r="K27" s="58" cm="1">
        <f t="array" ref="K27">IF(COUNTA(A27,C27,D27,E27)&lt;&gt;4, "", IF(OR(C27="OMS", C27="FMS"), MAX(0, _xlfn.LET(_xlpm.start,D27, _xlpm.sStart,VLOOKUP(C27,Konfig!$A$2:$D$100,3,FALSE), _xlpm.sEnde,VLOOKUP(C27,Konfig!$A$2:$D$100,4,FALSE), _xlpm.ende,IF(MOD(E27,1)&gt;_xlpm.sEnde, INT(E27)+_xlpm.sEnde, IF(MOD(E27,1)&lt;_xlpm.sStart, INT(E27)-1+_xlpm.sEnde, E27)),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IF(C27="MFG", MAX(0, _xlfn.LET(_xlpm.sStart,VLOOKUP(C27,Konfig!$A$2:$D$100,3,FALSE), _xlpm.sEnde,VLOOKUP(C27,Konfig!$A$2:$D$100,4,FALSE), _xlpm.ende,IF(MOD(E27,1)&gt;_xlpm.sEnde, INT(E27)+_xlpm.sEnde, IF(MOD(E27,1)&lt;_xlpm.sStart, INT(E27)-1+_xlpm.sEnde, E27)), NETWORKDAYS.INTL(D27,_xlpm.ende,1)-1)), "")))</f>
        <v>76.749999999767169</v>
      </c>
      <c r="L27" s="59" t="str">
        <f t="shared" si="1"/>
        <v>h</v>
      </c>
      <c r="M27" s="59">
        <f>IF(K27="", "", IF(C27="OMS", IF(K27 &lt;= (VLOOKUP(C27,Konfig!$A$2:$L$100,7,FALSE)*24), 0, ROUNDUP((K27 - (VLOOKUP(C27,Konfig!$A$2:$L$100,7,FALSE)*24)) / (VLOOKUP(C27,Konfig!$A$2:$L$100,8,FALSE)*24), 0)), IF(C27="FMS", IF(K27 &lt;= (VLOOKUP(C27,Konfig!$A$2:$L$100,7,FALSE)*24), 0, ROUNDUP((K27 - (VLOOKUP(C27,Konfig!$A$2:$L$100,7,FALSE)*24)) / (VLOOKUP(C27,Konfig!$A$2:$L$100,8,FALSE)*24), 0)), IF(C27="MFG", IF(K27 &lt;= VLOOKUP(C27,Konfig!$A$2:$L$100,7,FALSE), 0, ROUNDUP((K27 - VLOOKUP(C27,Konfig!$A$2:$L$100,7,FALSE)) / VLOOKUP(C27,Konfig!$A$2:$L$100,8,FALSE), 0)), ""))))</f>
        <v>5</v>
      </c>
      <c r="N27" s="59">
        <f t="shared" si="2"/>
        <v>1</v>
      </c>
      <c r="O27" s="59" t="str">
        <f>IF(OR(C27&lt;&gt;"OMS",K27="",N27=0),"",COUNTIFS($A$2:A27,A27,$C$2:C27,C27,$E$2:E27,"&gt;="&amp;DATE(YEAR(E27),MONTH(E27),1),$E$2:E27,"&lt;="&amp;EOMONTH(E27,0),$N$2:N27,1))</f>
        <v/>
      </c>
    </row>
    <row r="28" spans="1:15" x14ac:dyDescent="0.25">
      <c r="A28" s="4"/>
      <c r="C28" s="5"/>
      <c r="G28" s="29" t="str">
        <f>IF(M28="","", M28 * VLOOKUP(C28,Konfig!$A$2:$L$100,9,FALSE))</f>
        <v/>
      </c>
      <c r="H28" s="10" t="str">
        <f>IF(COUNTA(A28,C28,D28,E28)&lt;&gt;4, "", IF(M28=0, "SLT eingehalten", "SLT von " &amp; IF(OR(C28="OMS", C28="FMS"), TEXT(VLOOKUP(C28,Konfig!$A$2:$L$100,7,FALSE), "[h]:mm") &amp; " Stunden", VLOOKUP(C28,Konfig!$A$2:$L$100,7,FALSE) &amp; " Tag(en)") &amp; " um bis zu " &amp; IF(C28="FMS", ROUND(K28-(VLOOKUP(C28,Konfig!$A$2:$L$100,7,FALSE)*24), 0), M28) &amp; IF(OR(C28="OMS", C28="FMS"), " Stunde(n)", " Tag(e)") &amp; " überschritten."))</f>
        <v/>
      </c>
      <c r="I28" s="31" t="str">
        <f>IF(COUNTA(A28,C28,D28,E28)&lt;&gt;4,"",
IF(
AND(
N28=1,
O28&gt;VLOOKUP(C28,Konfig!$A$2:$L$100,10,FALSE)
),
VLOOKUP(C28,Konfig!$A$2:$L$100,11,FALSE),
0
))</f>
        <v/>
      </c>
      <c r="J28" s="11" t="str">
        <f>IF(COUNTA(A28,C28,D28,E28)&lt;&gt;4,"",IF(C28&lt;&gt;"OMS","keine Ausfallhäufigkeit bei " &amp; C28,IF(N28=0,"SLT eingehalten",IF(O28&gt;VLOOKUP(C28,Konfig!$A$2:$L$100,10,FALSE),"SLT Ausfallhäufigkeit gerissen (Ausfall Nr. "&amp;O28&amp;" in "&amp;A28&amp;" im "&amp;TEXT(E28,"MMMM JJJJ)"),"SLT eingehalten (Ausfall Nr. "&amp;O28&amp;" in "&amp;A28&amp;" im "&amp;TEXT(E28,"MMMM JJJJ)")))))</f>
        <v/>
      </c>
      <c r="K28" s="58" t="str" cm="1">
        <f t="array" ref="K28">IF(COUNTA(A28,C28,D28,E28)&lt;&gt;4, "", IF(OR(C28="OMS", C28="FMS"), MAX(0, _xlfn.LET(_xlpm.start,D28, _xlpm.sStart,VLOOKUP(C28,Konfig!$A$2:$D$100,3,FALSE), _xlpm.sEnde,VLOOKUP(C28,Konfig!$A$2:$D$100,4,FALSE), _xlpm.ende,IF(MOD(E28,1)&gt;_xlpm.sEnde, INT(E28)+_xlpm.sEnde, IF(MOD(E28,1)&lt;_xlpm.sStart, INT(E28)-1+_xlpm.sEnde, E28)),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IF(C28="MFG", MAX(0, _xlfn.LET(_xlpm.sStart,VLOOKUP(C28,Konfig!$A$2:$D$100,3,FALSE), _xlpm.sEnde,VLOOKUP(C28,Konfig!$A$2:$D$100,4,FALSE), _xlpm.ende,IF(MOD(E28,1)&gt;_xlpm.sEnde, INT(E28)+_xlpm.sEnde, IF(MOD(E28,1)&lt;_xlpm.sStart, INT(E28)-1+_xlpm.sEnde, E28)), NETWORKDAYS.INTL(D28,_xlpm.ende,1)-1)), "")))</f>
        <v/>
      </c>
      <c r="L28" s="59" t="str">
        <f t="shared" si="1"/>
        <v/>
      </c>
      <c r="M28" s="59" t="str">
        <f>IF(K28="", "", IF(C28="OMS", IF(K28 &lt;= (VLOOKUP(C28,Konfig!$A$2:$L$100,7,FALSE)*24), 0, ROUNDUP((K28 - (VLOOKUP(C28,Konfig!$A$2:$L$100,7,FALSE)*24)) / (VLOOKUP(C28,Konfig!$A$2:$L$100,8,FALSE)*24), 0)), IF(C28="FMS", IF(K28 &lt;= (VLOOKUP(C28,Konfig!$A$2:$L$100,7,FALSE)*24), 0, ROUNDUP((K28 - (VLOOKUP(C28,Konfig!$A$2:$L$100,7,FALSE)*24)) / (VLOOKUP(C28,Konfig!$A$2:$L$100,8,FALSE)*24), 0)), IF(C28="MFG", IF(K28 &lt;= VLOOKUP(C28,Konfig!$A$2:$L$100,7,FALSE), 0, ROUNDUP((K28 - VLOOKUP(C28,Konfig!$A$2:$L$100,7,FALSE)) / VLOOKUP(C28,Konfig!$A$2:$L$100,8,FALSE), 0)), ""))))</f>
        <v/>
      </c>
      <c r="N28" s="59" t="str">
        <f t="shared" si="2"/>
        <v/>
      </c>
      <c r="O28" s="59" t="str">
        <f>IF(OR(C28&lt;&gt;"OMS",K28="",N28=0),"",COUNTIFS($A$2:A28,A28,$C$2:C28,C28,$E$2:E28,"&gt;="&amp;DATE(YEAR(E28),MONTH(E28),1),$E$2:E28,"&lt;="&amp;EOMONTH(E28,0),$N$2:N28,1))</f>
        <v/>
      </c>
    </row>
    <row r="29" spans="1:15" x14ac:dyDescent="0.25">
      <c r="A29" s="4"/>
      <c r="C29" s="5"/>
      <c r="G29" s="29" t="str">
        <f>IF(M29="","", M29 * VLOOKUP(C29,Konfig!$A$2:$L$100,9,FALSE))</f>
        <v/>
      </c>
      <c r="H29" s="10" t="str">
        <f>IF(COUNTA(A29,C29,D29,E29)&lt;&gt;4, "", IF(M29=0, "SLT eingehalten", "SLT von " &amp; IF(OR(C29="OMS", C29="FMS"), TEXT(VLOOKUP(C29,Konfig!$A$2:$L$100,7,FALSE), "[h]:mm") &amp; " Stunden", VLOOKUP(C29,Konfig!$A$2:$L$100,7,FALSE) &amp; " Tag(en)") &amp; " um bis zu " &amp; IF(C29="FMS", ROUND(K29-(VLOOKUP(C29,Konfig!$A$2:$L$100,7,FALSE)*24), 0), M29) &amp; IF(OR(C29="OMS", C29="FMS"), " Stunde(n)", " Tag(e)") &amp; " überschritten."))</f>
        <v/>
      </c>
      <c r="I29" s="31" t="str">
        <f>IF(COUNTA(A29,C29,D29,E29)&lt;&gt;4,"",
IF(
AND(
N29=1,
O29&gt;VLOOKUP(C29,Konfig!$A$2:$L$100,10,FALSE)
),
VLOOKUP(C29,Konfig!$A$2:$L$100,11,FALSE),
0
))</f>
        <v/>
      </c>
      <c r="J29" s="11" t="str">
        <f>IF(COUNTA(A29,C29,D29,E29)&lt;&gt;4,"",IF(C29&lt;&gt;"OMS","keine Ausfallhäufigkeit bei " &amp; C29,IF(N29=0,"SLT eingehalten",IF(O29&gt;VLOOKUP(C29,Konfig!$A$2:$L$100,10,FALSE),"SLT Ausfallhäufigkeit gerissen (Ausfall Nr. "&amp;O29&amp;" in "&amp;A29&amp;" im "&amp;TEXT(E29,"MMMM JJJJ)"),"SLT eingehalten (Ausfall Nr. "&amp;O29&amp;" in "&amp;A29&amp;" im "&amp;TEXT(E29,"MMMM JJJJ)")))))</f>
        <v/>
      </c>
      <c r="K29" s="58" t="str" cm="1">
        <f t="array" ref="K29">IF(COUNTA(A29,C29,D29,E29)&lt;&gt;4, "", IF(OR(C29="OMS", C29="FMS"), MAX(0, _xlfn.LET(_xlpm.start,D29, _xlpm.sStart,VLOOKUP(C29,Konfig!$A$2:$D$100,3,FALSE), _xlpm.sEnde,VLOOKUP(C29,Konfig!$A$2:$D$100,4,FALSE), _xlpm.ende,IF(MOD(E29,1)&gt;_xlpm.sEnde, INT(E29)+_xlpm.sEnde, IF(MOD(E29,1)&lt;_xlpm.sStart, INT(E29)-1+_xlpm.sEnde, E29)),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IF(C29="MFG", MAX(0, _xlfn.LET(_xlpm.sStart,VLOOKUP(C29,Konfig!$A$2:$D$100,3,FALSE), _xlpm.sEnde,VLOOKUP(C29,Konfig!$A$2:$D$100,4,FALSE), _xlpm.ende,IF(MOD(E29,1)&gt;_xlpm.sEnde, INT(E29)+_xlpm.sEnde, IF(MOD(E29,1)&lt;_xlpm.sStart, INT(E29)-1+_xlpm.sEnde, E29)), NETWORKDAYS.INTL(D29,_xlpm.ende,1)-1)), "")))</f>
        <v/>
      </c>
      <c r="L29" s="59" t="str">
        <f t="shared" si="1"/>
        <v/>
      </c>
      <c r="M29" s="59" t="str">
        <f>IF(K29="", "", IF(C29="OMS", IF(K29 &lt;= (VLOOKUP(C29,Konfig!$A$2:$L$100,7,FALSE)*24), 0, ROUNDUP((K29 - (VLOOKUP(C29,Konfig!$A$2:$L$100,7,FALSE)*24)) / (VLOOKUP(C29,Konfig!$A$2:$L$100,8,FALSE)*24), 0)), IF(C29="FMS", IF(K29 &lt;= (VLOOKUP(C29,Konfig!$A$2:$L$100,7,FALSE)*24), 0, ROUNDUP((K29 - (VLOOKUP(C29,Konfig!$A$2:$L$100,7,FALSE)*24)) / (VLOOKUP(C29,Konfig!$A$2:$L$100,8,FALSE)*24), 0)), IF(C29="MFG", IF(K29 &lt;= VLOOKUP(C29,Konfig!$A$2:$L$100,7,FALSE), 0, ROUNDUP((K29 - VLOOKUP(C29,Konfig!$A$2:$L$100,7,FALSE)) / VLOOKUP(C29,Konfig!$A$2:$L$100,8,FALSE), 0)), ""))))</f>
        <v/>
      </c>
      <c r="N29" s="59" t="str">
        <f t="shared" si="2"/>
        <v/>
      </c>
      <c r="O29" s="59" t="str">
        <f>IF(OR(C29&lt;&gt;"OMS",K29="",N29=0),"",COUNTIFS($A$2:A29,A29,$C$2:C29,C29,$E$2:E29,"&gt;="&amp;DATE(YEAR(E29),MONTH(E29),1),$E$2:E29,"&lt;="&amp;EOMONTH(E29,0),$N$2:N29,1))</f>
        <v/>
      </c>
    </row>
    <row r="30" spans="1:15" x14ac:dyDescent="0.25">
      <c r="A30" s="4"/>
      <c r="C30" s="5"/>
      <c r="G30" s="29" t="str">
        <f>IF(M30="","", M30 * VLOOKUP(C30,Konfig!$A$2:$L$100,9,FALSE))</f>
        <v/>
      </c>
      <c r="H30" s="10" t="str">
        <f>IF(COUNTA(A30,C30,D30,E30)&lt;&gt;4, "", IF(M30=0, "SLT eingehalten", "SLT von " &amp; IF(OR(C30="OMS", C30="FMS"), TEXT(VLOOKUP(C30,Konfig!$A$2:$L$100,7,FALSE), "[h]:mm") &amp; " Stunden", VLOOKUP(C30,Konfig!$A$2:$L$100,7,FALSE) &amp; " Tag(en)") &amp; " um bis zu " &amp; IF(C30="FMS", ROUND(K30-(VLOOKUP(C30,Konfig!$A$2:$L$100,7,FALSE)*24), 0), M30) &amp; IF(OR(C30="OMS", C30="FMS"), " Stunde(n)", " Tag(e)") &amp; " überschritten."))</f>
        <v/>
      </c>
      <c r="I30" s="31" t="str">
        <f>IF(COUNTA(A30,C30,D30,E30)&lt;&gt;4,"",
IF(
AND(
N30=1,
O30&gt;VLOOKUP(C30,Konfig!$A$2:$L$100,10,FALSE)
),
VLOOKUP(C30,Konfig!$A$2:$L$100,11,FALSE),
0
))</f>
        <v/>
      </c>
      <c r="J30" s="11" t="str">
        <f>IF(COUNTA(A30,C30,D30,E30)&lt;&gt;4,"",IF(C30&lt;&gt;"OMS","keine Ausfallhäufigkeit bei " &amp; C30,IF(N30=0,"SLT eingehalten",IF(O30&gt;VLOOKUP(C30,Konfig!$A$2:$L$100,10,FALSE),"SLT Ausfallhäufigkeit gerissen (Ausfall Nr. "&amp;O30&amp;" in "&amp;A30&amp;" im "&amp;TEXT(E30,"MMMM JJJJ)"),"SLT eingehalten (Ausfall Nr. "&amp;O30&amp;" in "&amp;A30&amp;" im "&amp;TEXT(E30,"MMMM JJJJ)")))))</f>
        <v/>
      </c>
      <c r="K30" s="58" t="str" cm="1">
        <f t="array" ref="K30">IF(COUNTA(A30,C30,D30,E30)&lt;&gt;4, "", IF(OR(C30="OMS", C30="FMS"), MAX(0, _xlfn.LET(_xlpm.start,D30, _xlpm.sStart,VLOOKUP(C30,Konfig!$A$2:$D$100,3,FALSE), _xlpm.sEnde,VLOOKUP(C30,Konfig!$A$2:$D$100,4,FALSE), _xlpm.ende,IF(MOD(E30,1)&gt;_xlpm.sEnde, INT(E30)+_xlpm.sEnde, IF(MOD(E30,1)&lt;_xlpm.sStart, INT(E30)-1+_xlpm.sEnde, E30)),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IF(C30="MFG", MAX(0, _xlfn.LET(_xlpm.sStart,VLOOKUP(C30,Konfig!$A$2:$D$100,3,FALSE), _xlpm.sEnde,VLOOKUP(C30,Konfig!$A$2:$D$100,4,FALSE), _xlpm.ende,IF(MOD(E30,1)&gt;_xlpm.sEnde, INT(E30)+_xlpm.sEnde, IF(MOD(E30,1)&lt;_xlpm.sStart, INT(E30)-1+_xlpm.sEnde, E30)), NETWORKDAYS.INTL(D30,_xlpm.ende,1)-1)), "")))</f>
        <v/>
      </c>
      <c r="L30" s="59" t="str">
        <f t="shared" si="1"/>
        <v/>
      </c>
      <c r="M30" s="59" t="str">
        <f>IF(K30="", "", IF(C30="OMS", IF(K30 &lt;= (VLOOKUP(C30,Konfig!$A$2:$L$100,7,FALSE)*24), 0, ROUNDUP((K30 - (VLOOKUP(C30,Konfig!$A$2:$L$100,7,FALSE)*24)) / (VLOOKUP(C30,Konfig!$A$2:$L$100,8,FALSE)*24), 0)), IF(C30="FMS", IF(K30 &lt;= (VLOOKUP(C30,Konfig!$A$2:$L$100,7,FALSE)*24), 0, ROUNDUP((K30 - (VLOOKUP(C30,Konfig!$A$2:$L$100,7,FALSE)*24)) / (VLOOKUP(C30,Konfig!$A$2:$L$100,8,FALSE)*24), 0)), IF(C30="MFG", IF(K30 &lt;= VLOOKUP(C30,Konfig!$A$2:$L$100,7,FALSE), 0, ROUNDUP((K30 - VLOOKUP(C30,Konfig!$A$2:$L$100,7,FALSE)) / VLOOKUP(C30,Konfig!$A$2:$L$100,8,FALSE), 0)), ""))))</f>
        <v/>
      </c>
      <c r="N30" s="59" t="str">
        <f t="shared" si="2"/>
        <v/>
      </c>
      <c r="O30" s="59" t="str">
        <f>IF(OR(C30&lt;&gt;"OMS",K30="",N30=0),"",COUNTIFS($A$2:A30,A30,$C$2:C30,C30,$E$2:E30,"&gt;="&amp;DATE(YEAR(E30),MONTH(E30),1),$E$2:E30,"&lt;="&amp;EOMONTH(E30,0),$N$2:N30,1))</f>
        <v/>
      </c>
    </row>
    <row r="31" spans="1:15" x14ac:dyDescent="0.25">
      <c r="A31" s="4"/>
      <c r="C31" s="5"/>
      <c r="G31" s="29" t="str">
        <f>IF(M31="","", M31 * VLOOKUP(C31,Konfig!$A$2:$L$100,9,FALSE))</f>
        <v/>
      </c>
      <c r="H31" s="10" t="str">
        <f>IF(COUNTA(A31,C31,D31,E31)&lt;&gt;4, "", IF(M31=0, "SLT eingehalten", "SLT von " &amp; IF(OR(C31="OMS", C31="FMS"), TEXT(VLOOKUP(C31,Konfig!$A$2:$L$100,7,FALSE), "[h]:mm") &amp; " Stunden", VLOOKUP(C31,Konfig!$A$2:$L$100,7,FALSE) &amp; " Tag(en)") &amp; " um bis zu " &amp; IF(C31="FMS", ROUND(K31-(VLOOKUP(C31,Konfig!$A$2:$L$100,7,FALSE)*24), 0), M31) &amp; IF(OR(C31="OMS", C31="FMS"), " Stunde(n)", " Tag(e)") &amp; " überschritten."))</f>
        <v/>
      </c>
      <c r="I31" s="31" t="str">
        <f>IF(COUNTA(A31,C31,D31,E31)&lt;&gt;4,"",
IF(
AND(
N31=1,
O31&gt;VLOOKUP(C31,Konfig!$A$2:$L$100,10,FALSE)
),
VLOOKUP(C31,Konfig!$A$2:$L$100,11,FALSE),
0
))</f>
        <v/>
      </c>
      <c r="J31" s="11" t="str">
        <f>IF(COUNTA(A31,C31,D31,E31)&lt;&gt;4,"",IF(C31&lt;&gt;"OMS","keine Ausfallhäufigkeit bei " &amp; C31,IF(N31=0,"SLT eingehalten",IF(O31&gt;VLOOKUP(C31,Konfig!$A$2:$L$100,10,FALSE),"SLT Ausfallhäufigkeit gerissen (Ausfall Nr. "&amp;O31&amp;" in "&amp;A31&amp;" im "&amp;TEXT(E31,"MMMM JJJJ)"),"SLT eingehalten (Ausfall Nr. "&amp;O31&amp;" in "&amp;A31&amp;" im "&amp;TEXT(E31,"MMMM JJJJ)")))))</f>
        <v/>
      </c>
      <c r="K31" s="58" t="str" cm="1">
        <f t="array" ref="K31">IF(COUNTA(A31,C31,D31,E31)&lt;&gt;4, "", IF(OR(C31="OMS", C31="FMS"), MAX(0, _xlfn.LET(_xlpm.start,D31, _xlpm.sStart,VLOOKUP(C31,Konfig!$A$2:$D$100,3,FALSE), _xlpm.sEnde,VLOOKUP(C31,Konfig!$A$2:$D$100,4,FALSE), _xlpm.ende,IF(MOD(E31,1)&gt;_xlpm.sEnde, INT(E31)+_xlpm.sEnde, IF(MOD(E31,1)&lt;_xlpm.sStart, INT(E31)-1+_xlpm.sEnde, E31)),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IF(C31="MFG", MAX(0, _xlfn.LET(_xlpm.sStart,VLOOKUP(C31,Konfig!$A$2:$D$100,3,FALSE), _xlpm.sEnde,VLOOKUP(C31,Konfig!$A$2:$D$100,4,FALSE), _xlpm.ende,IF(MOD(E31,1)&gt;_xlpm.sEnde, INT(E31)+_xlpm.sEnde, IF(MOD(E31,1)&lt;_xlpm.sStart, INT(E31)-1+_xlpm.sEnde, E31)), NETWORKDAYS.INTL(D31,_xlpm.ende,1)-1)), "")))</f>
        <v/>
      </c>
      <c r="L31" s="59" t="str">
        <f t="shared" si="1"/>
        <v/>
      </c>
      <c r="M31" s="59" t="str">
        <f>IF(K31="", "", IF(C31="OMS", IF(K31 &lt;= (VLOOKUP(C31,Konfig!$A$2:$L$100,7,FALSE)*24), 0, ROUNDUP((K31 - (VLOOKUP(C31,Konfig!$A$2:$L$100,7,FALSE)*24)) / (VLOOKUP(C31,Konfig!$A$2:$L$100,8,FALSE)*24), 0)), IF(C31="FMS", IF(K31 &lt;= (VLOOKUP(C31,Konfig!$A$2:$L$100,7,FALSE)*24), 0, ROUNDUP((K31 - (VLOOKUP(C31,Konfig!$A$2:$L$100,7,FALSE)*24)) / (VLOOKUP(C31,Konfig!$A$2:$L$100,8,FALSE)*24), 0)), IF(C31="MFG", IF(K31 &lt;= VLOOKUP(C31,Konfig!$A$2:$L$100,7,FALSE), 0, ROUNDUP((K31 - VLOOKUP(C31,Konfig!$A$2:$L$100,7,FALSE)) / VLOOKUP(C31,Konfig!$A$2:$L$100,8,FALSE), 0)), ""))))</f>
        <v/>
      </c>
      <c r="N31" s="59" t="str">
        <f t="shared" si="2"/>
        <v/>
      </c>
      <c r="O31" s="59" t="str">
        <f>IF(OR(C31&lt;&gt;"OMS",K31="",N31=0),"",COUNTIFS($A$2:A31,A31,$C$2:C31,C31,$E$2:E31,"&gt;="&amp;DATE(YEAR(E31),MONTH(E31),1),$E$2:E31,"&lt;="&amp;EOMONTH(E31,0),$N$2:N31,1))</f>
        <v/>
      </c>
    </row>
    <row r="32" spans="1:15" x14ac:dyDescent="0.25">
      <c r="A32" s="4"/>
      <c r="C32" s="5"/>
      <c r="G32" s="29" t="str">
        <f>IF(M32="","", M32 * VLOOKUP(C32,Konfig!$A$2:$L$100,9,FALSE))</f>
        <v/>
      </c>
      <c r="H32" s="10" t="str">
        <f>IF(COUNTA(A32,C32,D32,E32)&lt;&gt;4, "", IF(M32=0, "SLT eingehalten", "SLT von " &amp; IF(OR(C32="OMS", C32="FMS"), TEXT(VLOOKUP(C32,Konfig!$A$2:$L$100,7,FALSE), "[h]:mm") &amp; " Stunden", VLOOKUP(C32,Konfig!$A$2:$L$100,7,FALSE) &amp; " Tag(en)") &amp; " um bis zu " &amp; IF(C32="FMS", ROUND(K32-(VLOOKUP(C32,Konfig!$A$2:$L$100,7,FALSE)*24), 0), M32) &amp; IF(OR(C32="OMS", C32="FMS"), " Stunde(n)", " Tag(e)") &amp; " überschritten."))</f>
        <v/>
      </c>
      <c r="I32" s="31" t="str">
        <f>IF(COUNTA(A32,C32,D32,E32)&lt;&gt;4,"",
IF(
AND(
N32=1,
O32&gt;VLOOKUP(C32,Konfig!$A$2:$L$100,10,FALSE)
),
VLOOKUP(C32,Konfig!$A$2:$L$100,11,FALSE),
0
))</f>
        <v/>
      </c>
      <c r="J32" s="11" t="str">
        <f>IF(COUNTA(A32,C32,D32,E32)&lt;&gt;4,"",IF(C32&lt;&gt;"OMS","keine Ausfallhäufigkeit bei " &amp; C32,IF(N32=0,"SLT eingehalten",IF(O32&gt;VLOOKUP(C32,Konfig!$A$2:$L$100,10,FALSE),"SLT Ausfallhäufigkeit gerissen (Ausfall Nr. "&amp;O32&amp;" in "&amp;A32&amp;" im "&amp;TEXT(E32,"MMMM JJJJ)"),"SLT eingehalten (Ausfall Nr. "&amp;O32&amp;" in "&amp;A32&amp;" im "&amp;TEXT(E32,"MMMM JJJJ)")))))</f>
        <v/>
      </c>
      <c r="K32" s="58" t="str" cm="1">
        <f t="array" ref="K32">IF(COUNTA(A32,C32,D32,E32)&lt;&gt;4, "", IF(OR(C32="OMS", C32="FMS"), MAX(0, _xlfn.LET(_xlpm.start,D32, _xlpm.sStart,VLOOKUP(C32,Konfig!$A$2:$D$100,3,FALSE), _xlpm.sEnde,VLOOKUP(C32,Konfig!$A$2:$D$100,4,FALSE), _xlpm.ende,IF(MOD(E32,1)&gt;_xlpm.sEnde, INT(E32)+_xlpm.sEnde, IF(MOD(E32,1)&lt;_xlpm.sStart, INT(E32)-1+_xlpm.sEnde, E32)),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IF(C32="MFG", MAX(0, _xlfn.LET(_xlpm.sStart,VLOOKUP(C32,Konfig!$A$2:$D$100,3,FALSE), _xlpm.sEnde,VLOOKUP(C32,Konfig!$A$2:$D$100,4,FALSE), _xlpm.ende,IF(MOD(E32,1)&gt;_xlpm.sEnde, INT(E32)+_xlpm.sEnde, IF(MOD(E32,1)&lt;_xlpm.sStart, INT(E32)-1+_xlpm.sEnde, E32)), NETWORKDAYS.INTL(D32,_xlpm.ende,1)-1)), "")))</f>
        <v/>
      </c>
      <c r="L32" s="59" t="str">
        <f t="shared" si="1"/>
        <v/>
      </c>
      <c r="M32" s="59" t="str">
        <f>IF(K32="", "", IF(C32="OMS", IF(K32 &lt;= (VLOOKUP(C32,Konfig!$A$2:$L$100,7,FALSE)*24), 0, ROUNDUP((K32 - (VLOOKUP(C32,Konfig!$A$2:$L$100,7,FALSE)*24)) / (VLOOKUP(C32,Konfig!$A$2:$L$100,8,FALSE)*24), 0)), IF(C32="FMS", IF(K32 &lt;= (VLOOKUP(C32,Konfig!$A$2:$L$100,7,FALSE)*24), 0, ROUNDUP((K32 - (VLOOKUP(C32,Konfig!$A$2:$L$100,7,FALSE)*24)) / (VLOOKUP(C32,Konfig!$A$2:$L$100,8,FALSE)*24), 0)), IF(C32="MFG", IF(K32 &lt;= VLOOKUP(C32,Konfig!$A$2:$L$100,7,FALSE), 0, ROUNDUP((K32 - VLOOKUP(C32,Konfig!$A$2:$L$100,7,FALSE)) / VLOOKUP(C32,Konfig!$A$2:$L$100,8,FALSE), 0)), ""))))</f>
        <v/>
      </c>
      <c r="N32" s="59" t="str">
        <f t="shared" si="2"/>
        <v/>
      </c>
      <c r="O32" s="59" t="str">
        <f>IF(OR(C32&lt;&gt;"OMS",K32="",N32=0),"",COUNTIFS($A$2:A32,A32,$C$2:C32,C32,$E$2:E32,"&gt;="&amp;DATE(YEAR(E32),MONTH(E32),1),$E$2:E32,"&lt;="&amp;EOMONTH(E32,0),$N$2:N32,1))</f>
        <v/>
      </c>
    </row>
    <row r="33" spans="1:15" x14ac:dyDescent="0.25">
      <c r="A33" s="4"/>
      <c r="C33" s="5"/>
      <c r="G33" s="29" t="str">
        <f>IF(M33="","", M33 * VLOOKUP(C33,Konfig!$A$2:$L$100,9,FALSE))</f>
        <v/>
      </c>
      <c r="H33" s="10" t="str">
        <f>IF(COUNTA(A33,C33,D33,E33)&lt;&gt;4, "", IF(M33=0, "SLT eingehalten", "SLT von " &amp; IF(OR(C33="OMS", C33="FMS"), TEXT(VLOOKUP(C33,Konfig!$A$2:$L$100,7,FALSE), "[h]:mm") &amp; " Stunden", VLOOKUP(C33,Konfig!$A$2:$L$100,7,FALSE) &amp; " Tag(en)") &amp; " um bis zu " &amp; IF(C33="FMS", ROUND(K33-(VLOOKUP(C33,Konfig!$A$2:$L$100,7,FALSE)*24), 0), M33) &amp; IF(OR(C33="OMS", C33="FMS"), " Stunde(n)", " Tag(e)") &amp; " überschritten."))</f>
        <v/>
      </c>
      <c r="I33" s="31" t="str">
        <f>IF(COUNTA(A33,C33,D33,E33)&lt;&gt;4,"",
IF(
AND(
N33=1,
O33&gt;VLOOKUP(C33,Konfig!$A$2:$L$100,10,FALSE)
),
VLOOKUP(C33,Konfig!$A$2:$L$100,11,FALSE),
0
))</f>
        <v/>
      </c>
      <c r="J33" s="11" t="str">
        <f>IF(COUNTA(A33,C33,D33,E33)&lt;&gt;4,"",IF(C33&lt;&gt;"OMS","keine Ausfallhäufigkeit bei " &amp; C33,IF(N33=0,"SLT eingehalten",IF(O33&gt;VLOOKUP(C33,Konfig!$A$2:$L$100,10,FALSE),"SLT Ausfallhäufigkeit gerissen (Ausfall Nr. "&amp;O33&amp;" in "&amp;A33&amp;" im "&amp;TEXT(E33,"MMMM JJJJ)"),"SLT eingehalten (Ausfall Nr. "&amp;O33&amp;" in "&amp;A33&amp;" im "&amp;TEXT(E33,"MMMM JJJJ)")))))</f>
        <v/>
      </c>
      <c r="K33" s="58" t="str" cm="1">
        <f t="array" ref="K33">IF(COUNTA(A33,C33,D33,E33)&lt;&gt;4, "", IF(OR(C33="OMS", C33="FMS"), MAX(0, _xlfn.LET(_xlpm.start,D33, _xlpm.sStart,VLOOKUP(C33,Konfig!$A$2:$D$100,3,FALSE), _xlpm.sEnde,VLOOKUP(C33,Konfig!$A$2:$D$100,4,FALSE), _xlpm.ende,IF(MOD(E33,1)&gt;_xlpm.sEnde, INT(E33)+_xlpm.sEnde, IF(MOD(E33,1)&lt;_xlpm.sStart, INT(E33)-1+_xlpm.sEnde, E33)),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IF(C33="MFG", MAX(0, _xlfn.LET(_xlpm.sStart,VLOOKUP(C33,Konfig!$A$2:$D$100,3,FALSE), _xlpm.sEnde,VLOOKUP(C33,Konfig!$A$2:$D$100,4,FALSE), _xlpm.ende,IF(MOD(E33,1)&gt;_xlpm.sEnde, INT(E33)+_xlpm.sEnde, IF(MOD(E33,1)&lt;_xlpm.sStart, INT(E33)-1+_xlpm.sEnde, E33)), NETWORKDAYS.INTL(D33,_xlpm.ende,1)-1)), "")))</f>
        <v/>
      </c>
      <c r="L33" s="59" t="str">
        <f t="shared" si="1"/>
        <v/>
      </c>
      <c r="M33" s="59" t="str">
        <f>IF(K33="", "", IF(C33="OMS", IF(K33 &lt;= (VLOOKUP(C33,Konfig!$A$2:$L$100,7,FALSE)*24), 0, ROUNDUP((K33 - (VLOOKUP(C33,Konfig!$A$2:$L$100,7,FALSE)*24)) / (VLOOKUP(C33,Konfig!$A$2:$L$100,8,FALSE)*24), 0)), IF(C33="FMS", IF(K33 &lt;= (VLOOKUP(C33,Konfig!$A$2:$L$100,7,FALSE)*24), 0, ROUNDUP((K33 - (VLOOKUP(C33,Konfig!$A$2:$L$100,7,FALSE)*24)) / (VLOOKUP(C33,Konfig!$A$2:$L$100,8,FALSE)*24), 0)), IF(C33="MFG", IF(K33 &lt;= VLOOKUP(C33,Konfig!$A$2:$L$100,7,FALSE), 0, ROUNDUP((K33 - VLOOKUP(C33,Konfig!$A$2:$L$100,7,FALSE)) / VLOOKUP(C33,Konfig!$A$2:$L$100,8,FALSE), 0)), ""))))</f>
        <v/>
      </c>
      <c r="N33" s="59" t="str">
        <f t="shared" si="2"/>
        <v/>
      </c>
      <c r="O33" s="59" t="str">
        <f>IF(OR(C33&lt;&gt;"OMS",K33="",N33=0),"",COUNTIFS($A$2:A33,A33,$C$2:C33,C33,$E$2:E33,"&gt;="&amp;DATE(YEAR(E33),MONTH(E33),1),$E$2:E33,"&lt;="&amp;EOMONTH(E33,0),$N$2:N33,1))</f>
        <v/>
      </c>
    </row>
    <row r="34" spans="1:15" x14ac:dyDescent="0.25">
      <c r="A34" s="4"/>
      <c r="C34" s="5"/>
      <c r="G34" s="29" t="str">
        <f>IF(M34="","", M34 * VLOOKUP(C34,Konfig!$A$2:$L$100,9,FALSE))</f>
        <v/>
      </c>
      <c r="H34" s="10" t="str">
        <f>IF(COUNTA(A34,C34,D34,E34)&lt;&gt;4, "", IF(M34=0, "SLT eingehalten", "SLT von " &amp; IF(OR(C34="OMS", C34="FMS"), TEXT(VLOOKUP(C34,Konfig!$A$2:$L$100,7,FALSE), "[h]:mm") &amp; " Stunden", VLOOKUP(C34,Konfig!$A$2:$L$100,7,FALSE) &amp; " Tag(en)") &amp; " um bis zu " &amp; IF(C34="FMS", ROUND(K34-(VLOOKUP(C34,Konfig!$A$2:$L$100,7,FALSE)*24), 0), M34) &amp; IF(OR(C34="OMS", C34="FMS"), " Stunde(n)", " Tag(e)") &amp; " überschritten."))</f>
        <v/>
      </c>
      <c r="I34" s="31" t="str">
        <f>IF(COUNTA(A34,C34,D34,E34)&lt;&gt;4,"",
IF(
AND(
N34=1,
O34&gt;VLOOKUP(C34,Konfig!$A$2:$L$100,10,FALSE)
),
VLOOKUP(C34,Konfig!$A$2:$L$100,11,FALSE),
0
))</f>
        <v/>
      </c>
      <c r="J34" s="11" t="str">
        <f>IF(COUNTA(A34,C34,D34,E34)&lt;&gt;4,"",IF(C34&lt;&gt;"OMS","keine Ausfallhäufigkeit bei " &amp; C34,IF(N34=0,"SLT eingehalten",IF(O34&gt;VLOOKUP(C34,Konfig!$A$2:$L$100,10,FALSE),"SLT Ausfallhäufigkeit gerissen (Ausfall Nr. "&amp;O34&amp;" in "&amp;A34&amp;" im "&amp;TEXT(E34,"MMMM JJJJ)"),"SLT eingehalten (Ausfall Nr. "&amp;O34&amp;" in "&amp;A34&amp;" im "&amp;TEXT(E34,"MMMM JJJJ)")))))</f>
        <v/>
      </c>
      <c r="K34" s="58" t="str" cm="1">
        <f t="array" ref="K34">IF(COUNTA(A34,C34,D34,E34)&lt;&gt;4, "", IF(OR(C34="OMS", C34="FMS"), MAX(0, _xlfn.LET(_xlpm.start,D34, _xlpm.sStart,VLOOKUP(C34,Konfig!$A$2:$D$100,3,FALSE), _xlpm.sEnde,VLOOKUP(C34,Konfig!$A$2:$D$100,4,FALSE), _xlpm.ende,IF(MOD(E34,1)&gt;_xlpm.sEnde, INT(E34)+_xlpm.sEnde, IF(MOD(E34,1)&lt;_xlpm.sStart, INT(E34)-1+_xlpm.sEnde, E34)),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IF(C34="MFG", MAX(0, _xlfn.LET(_xlpm.sStart,VLOOKUP(C34,Konfig!$A$2:$D$100,3,FALSE), _xlpm.sEnde,VLOOKUP(C34,Konfig!$A$2:$D$100,4,FALSE), _xlpm.ende,IF(MOD(E34,1)&gt;_xlpm.sEnde, INT(E34)+_xlpm.sEnde, IF(MOD(E34,1)&lt;_xlpm.sStart, INT(E34)-1+_xlpm.sEnde, E34)), NETWORKDAYS.INTL(D34,_xlpm.ende,1)-1)), "")))</f>
        <v/>
      </c>
      <c r="L34" s="59" t="str">
        <f t="shared" si="1"/>
        <v/>
      </c>
      <c r="M34" s="59" t="str">
        <f>IF(K34="", "", IF(C34="OMS", IF(K34 &lt;= (VLOOKUP(C34,Konfig!$A$2:$L$100,7,FALSE)*24), 0, ROUNDUP((K34 - (VLOOKUP(C34,Konfig!$A$2:$L$100,7,FALSE)*24)) / (VLOOKUP(C34,Konfig!$A$2:$L$100,8,FALSE)*24), 0)), IF(C34="FMS", IF(K34 &lt;= (VLOOKUP(C34,Konfig!$A$2:$L$100,7,FALSE)*24), 0, ROUNDUP((K34 - (VLOOKUP(C34,Konfig!$A$2:$L$100,7,FALSE)*24)) / (VLOOKUP(C34,Konfig!$A$2:$L$100,8,FALSE)*24), 0)), IF(C34="MFG", IF(K34 &lt;= VLOOKUP(C34,Konfig!$A$2:$L$100,7,FALSE), 0, ROUNDUP((K34 - VLOOKUP(C34,Konfig!$A$2:$L$100,7,FALSE)) / VLOOKUP(C34,Konfig!$A$2:$L$100,8,FALSE), 0)), ""))))</f>
        <v/>
      </c>
      <c r="N34" s="59" t="str">
        <f t="shared" si="2"/>
        <v/>
      </c>
      <c r="O34" s="59" t="str">
        <f>IF(OR(C34&lt;&gt;"OMS",K34="",N34=0),"",COUNTIFS($A$2:A34,A34,$C$2:C34,C34,$E$2:E34,"&gt;="&amp;DATE(YEAR(E34),MONTH(E34),1),$E$2:E34,"&lt;="&amp;EOMONTH(E34,0),$N$2:N34,1))</f>
        <v/>
      </c>
    </row>
    <row r="35" spans="1:15" x14ac:dyDescent="0.25">
      <c r="A35" s="4"/>
      <c r="C35" s="5"/>
      <c r="G35" s="29" t="str">
        <f>IF(M35="","", M35 * VLOOKUP(C35,Konfig!$A$2:$L$100,9,FALSE))</f>
        <v/>
      </c>
      <c r="H35" s="10" t="str">
        <f>IF(COUNTA(A35,C35,D35,E35)&lt;&gt;4, "", IF(M35=0, "SLT eingehalten", "SLT von " &amp; IF(OR(C35="OMS", C35="FMS"), TEXT(VLOOKUP(C35,Konfig!$A$2:$L$100,7,FALSE), "[h]:mm") &amp; " Stunden", VLOOKUP(C35,Konfig!$A$2:$L$100,7,FALSE) &amp; " Tag(en)") &amp; " um bis zu " &amp; IF(C35="FMS", ROUND(K35-(VLOOKUP(C35,Konfig!$A$2:$L$100,7,FALSE)*24), 0), M35) &amp; IF(OR(C35="OMS", C35="FMS"), " Stunde(n)", " Tag(e)") &amp; " überschritten."))</f>
        <v/>
      </c>
      <c r="I35" s="31" t="str">
        <f>IF(COUNTA(A35,C35,D35,E35)&lt;&gt;4,"",
IF(
AND(
N35=1,
O35&gt;VLOOKUP(C35,Konfig!$A$2:$L$100,10,FALSE)
),
VLOOKUP(C35,Konfig!$A$2:$L$100,11,FALSE),
0
))</f>
        <v/>
      </c>
      <c r="J35" s="11" t="str">
        <f>IF(COUNTA(A35,C35,D35,E35)&lt;&gt;4,"",IF(C35&lt;&gt;"OMS","keine Ausfallhäufigkeit bei " &amp; C35,IF(N35=0,"SLT eingehalten",IF(O35&gt;VLOOKUP(C35,Konfig!$A$2:$L$100,10,FALSE),"SLT Ausfallhäufigkeit gerissen (Ausfall Nr. "&amp;O35&amp;" in "&amp;A35&amp;" im "&amp;TEXT(E35,"MMMM JJJJ)"),"SLT eingehalten (Ausfall Nr. "&amp;O35&amp;" in "&amp;A35&amp;" im "&amp;TEXT(E35,"MMMM JJJJ)")))))</f>
        <v/>
      </c>
      <c r="K35" s="58" t="str" cm="1">
        <f t="array" ref="K35">IF(COUNTA(A35,C35,D35,E35)&lt;&gt;4, "", IF(OR(C35="OMS", C35="FMS"), MAX(0, _xlfn.LET(_xlpm.start,D35, _xlpm.sStart,VLOOKUP(C35,Konfig!$A$2:$D$100,3,FALSE), _xlpm.sEnde,VLOOKUP(C35,Konfig!$A$2:$D$100,4,FALSE), _xlpm.ende,IF(MOD(E35,1)&gt;_xlpm.sEnde, INT(E35)+_xlpm.sEnde, IF(MOD(E35,1)&lt;_xlpm.sStart, INT(E35)-1+_xlpm.sEnde, E35)),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IF(C35="MFG", MAX(0, _xlfn.LET(_xlpm.sStart,VLOOKUP(C35,Konfig!$A$2:$D$100,3,FALSE), _xlpm.sEnde,VLOOKUP(C35,Konfig!$A$2:$D$100,4,FALSE), _xlpm.ende,IF(MOD(E35,1)&gt;_xlpm.sEnde, INT(E35)+_xlpm.sEnde, IF(MOD(E35,1)&lt;_xlpm.sStart, INT(E35)-1+_xlpm.sEnde, E35)), NETWORKDAYS.INTL(D35,_xlpm.ende,1)-1)), "")))</f>
        <v/>
      </c>
      <c r="L35" s="59" t="str">
        <f t="shared" si="1"/>
        <v/>
      </c>
      <c r="M35" s="59" t="str">
        <f>IF(K35="", "", IF(C35="OMS", IF(K35 &lt;= (VLOOKUP(C35,Konfig!$A$2:$L$100,7,FALSE)*24), 0, ROUNDUP((K35 - (VLOOKUP(C35,Konfig!$A$2:$L$100,7,FALSE)*24)) / (VLOOKUP(C35,Konfig!$A$2:$L$100,8,FALSE)*24), 0)), IF(C35="FMS", IF(K35 &lt;= (VLOOKUP(C35,Konfig!$A$2:$L$100,7,FALSE)*24), 0, ROUNDUP((K35 - (VLOOKUP(C35,Konfig!$A$2:$L$100,7,FALSE)*24)) / (VLOOKUP(C35,Konfig!$A$2:$L$100,8,FALSE)*24), 0)), IF(C35="MFG", IF(K35 &lt;= VLOOKUP(C35,Konfig!$A$2:$L$100,7,FALSE), 0, ROUNDUP((K35 - VLOOKUP(C35,Konfig!$A$2:$L$100,7,FALSE)) / VLOOKUP(C35,Konfig!$A$2:$L$100,8,FALSE), 0)), ""))))</f>
        <v/>
      </c>
      <c r="N35" s="59" t="str">
        <f t="shared" si="2"/>
        <v/>
      </c>
      <c r="O35" s="59" t="str">
        <f>IF(OR(C35&lt;&gt;"OMS",K35="",N35=0),"",COUNTIFS($A$2:A35,A35,$C$2:C35,C35,$E$2:E35,"&gt;="&amp;DATE(YEAR(E35),MONTH(E35),1),$E$2:E35,"&lt;="&amp;EOMONTH(E35,0),$N$2:N35,1))</f>
        <v/>
      </c>
    </row>
    <row r="36" spans="1:15" x14ac:dyDescent="0.25">
      <c r="A36" s="4"/>
      <c r="C36" s="5"/>
      <c r="G36" s="29" t="str">
        <f>IF(M36="","", M36 * VLOOKUP(C36,Konfig!$A$2:$L$100,9,FALSE))</f>
        <v/>
      </c>
      <c r="H36" s="10" t="str">
        <f>IF(COUNTA(A36,C36,D36,E36)&lt;&gt;4, "", IF(M36=0, "SLT eingehalten", "SLT von " &amp; IF(OR(C36="OMS", C36="FMS"), TEXT(VLOOKUP(C36,Konfig!$A$2:$L$100,7,FALSE), "[h]:mm") &amp; " Stunden", VLOOKUP(C36,Konfig!$A$2:$L$100,7,FALSE) &amp; " Tag(en)") &amp; " um bis zu " &amp; IF(C36="FMS", ROUND(K36-(VLOOKUP(C36,Konfig!$A$2:$L$100,7,FALSE)*24), 0), M36) &amp; IF(OR(C36="OMS", C36="FMS"), " Stunde(n)", " Tag(e)") &amp; " überschritten."))</f>
        <v/>
      </c>
      <c r="I36" s="31" t="str">
        <f>IF(COUNTA(A36,C36,D36,E36)&lt;&gt;4,"",
IF(
AND(
N36=1,
O36&gt;VLOOKUP(C36,Konfig!$A$2:$L$100,10,FALSE)
),
VLOOKUP(C36,Konfig!$A$2:$L$100,11,FALSE),
0
))</f>
        <v/>
      </c>
      <c r="J36" s="11" t="str">
        <f>IF(COUNTA(A36,C36,D36,E36)&lt;&gt;4,"",IF(C36&lt;&gt;"OMS","keine Ausfallhäufigkeit bei " &amp; C36,IF(N36=0,"SLT eingehalten",IF(O36&gt;VLOOKUP(C36,Konfig!$A$2:$L$100,10,FALSE),"SLT Ausfallhäufigkeit gerissen (Ausfall Nr. "&amp;O36&amp;" in "&amp;A36&amp;" im "&amp;TEXT(E36,"MMMM JJJJ)"),"SLT eingehalten (Ausfall Nr. "&amp;O36&amp;" in "&amp;A36&amp;" im "&amp;TEXT(E36,"MMMM JJJJ)")))))</f>
        <v/>
      </c>
      <c r="K36" s="58" t="str" cm="1">
        <f t="array" ref="K36">IF(COUNTA(A36,C36,D36,E36)&lt;&gt;4, "", IF(OR(C36="OMS", C36="FMS"), MAX(0, _xlfn.LET(_xlpm.start,D36, _xlpm.sStart,VLOOKUP(C36,Konfig!$A$2:$D$100,3,FALSE), _xlpm.sEnde,VLOOKUP(C36,Konfig!$A$2:$D$100,4,FALSE), _xlpm.ende,IF(MOD(E36,1)&gt;_xlpm.sEnde, INT(E36)+_xlpm.sEnde, IF(MOD(E36,1)&lt;_xlpm.sStart, INT(E36)-1+_xlpm.sEnde, E36)),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IF(C36="MFG", MAX(0, _xlfn.LET(_xlpm.sStart,VLOOKUP(C36,Konfig!$A$2:$D$100,3,FALSE), _xlpm.sEnde,VLOOKUP(C36,Konfig!$A$2:$D$100,4,FALSE), _xlpm.ende,IF(MOD(E36,1)&gt;_xlpm.sEnde, INT(E36)+_xlpm.sEnde, IF(MOD(E36,1)&lt;_xlpm.sStart, INT(E36)-1+_xlpm.sEnde, E36)), NETWORKDAYS.INTL(D36,_xlpm.ende,1)-1)), "")))</f>
        <v/>
      </c>
      <c r="L36" s="59" t="str">
        <f t="shared" si="1"/>
        <v/>
      </c>
      <c r="M36" s="59" t="str">
        <f>IF(K36="", "", IF(C36="OMS", IF(K36 &lt;= (VLOOKUP(C36,Konfig!$A$2:$L$100,7,FALSE)*24), 0, ROUNDUP((K36 - (VLOOKUP(C36,Konfig!$A$2:$L$100,7,FALSE)*24)) / (VLOOKUP(C36,Konfig!$A$2:$L$100,8,FALSE)*24), 0)), IF(C36="FMS", IF(K36 &lt;= (VLOOKUP(C36,Konfig!$A$2:$L$100,7,FALSE)*24), 0, ROUNDUP((K36 - (VLOOKUP(C36,Konfig!$A$2:$L$100,7,FALSE)*24)) / (VLOOKUP(C36,Konfig!$A$2:$L$100,8,FALSE)*24), 0)), IF(C36="MFG", IF(K36 &lt;= VLOOKUP(C36,Konfig!$A$2:$L$100,7,FALSE), 0, ROUNDUP((K36 - VLOOKUP(C36,Konfig!$A$2:$L$100,7,FALSE)) / VLOOKUP(C36,Konfig!$A$2:$L$100,8,FALSE), 0)), ""))))</f>
        <v/>
      </c>
      <c r="N36" s="59" t="str">
        <f t="shared" si="2"/>
        <v/>
      </c>
      <c r="O36" s="59" t="str">
        <f>IF(OR(C36&lt;&gt;"OMS",K36="",N36=0),"",COUNTIFS($A$2:A36,A36,$C$2:C36,C36,$E$2:E36,"&gt;="&amp;DATE(YEAR(E36),MONTH(E36),1),$E$2:E36,"&lt;="&amp;EOMONTH(E36,0),$N$2:N36,1))</f>
        <v/>
      </c>
    </row>
    <row r="37" spans="1:15" x14ac:dyDescent="0.25">
      <c r="A37" s="4"/>
      <c r="C37" s="5"/>
      <c r="G37" s="29" t="str">
        <f>IF(M37="","", M37 * VLOOKUP(C37,Konfig!$A$2:$L$100,9,FALSE))</f>
        <v/>
      </c>
      <c r="H37" s="10" t="str">
        <f>IF(COUNTA(A37,C37,D37,E37)&lt;&gt;4, "", IF(M37=0, "SLT eingehalten", "SLT von " &amp; IF(OR(C37="OMS", C37="FMS"), TEXT(VLOOKUP(C37,Konfig!$A$2:$L$100,7,FALSE), "[h]:mm") &amp; " Stunden", VLOOKUP(C37,Konfig!$A$2:$L$100,7,FALSE) &amp; " Tag(en)") &amp; " um bis zu " &amp; IF(C37="FMS", ROUND(K37-(VLOOKUP(C37,Konfig!$A$2:$L$100,7,FALSE)*24), 0), M37) &amp; IF(OR(C37="OMS", C37="FMS"), " Stunde(n)", " Tag(e)") &amp; " überschritten."))</f>
        <v/>
      </c>
      <c r="I37" s="31" t="str">
        <f>IF(COUNTA(A37,C37,D37,E37)&lt;&gt;4,"",
IF(
AND(
N37=1,
O37&gt;VLOOKUP(C37,Konfig!$A$2:$L$100,10,FALSE)
),
VLOOKUP(C37,Konfig!$A$2:$L$100,11,FALSE),
0
))</f>
        <v/>
      </c>
      <c r="J37" s="11" t="str">
        <f>IF(COUNTA(A37,C37,D37,E37)&lt;&gt;4,"",IF(C37&lt;&gt;"OMS","keine Ausfallhäufigkeit bei " &amp; C37,IF(N37=0,"SLT eingehalten",IF(O37&gt;VLOOKUP(C37,Konfig!$A$2:$L$100,10,FALSE),"SLT Ausfallhäufigkeit gerissen (Ausfall Nr. "&amp;O37&amp;" in "&amp;A37&amp;" im "&amp;TEXT(E37,"MMMM JJJJ)"),"SLT eingehalten (Ausfall Nr. "&amp;O37&amp;" in "&amp;A37&amp;" im "&amp;TEXT(E37,"MMMM JJJJ)")))))</f>
        <v/>
      </c>
      <c r="K37" s="58" t="str" cm="1">
        <f t="array" ref="K37">IF(COUNTA(A37,C37,D37,E37)&lt;&gt;4, "", IF(OR(C37="OMS", C37="FMS"), MAX(0, _xlfn.LET(_xlpm.start,D37, _xlpm.sStart,VLOOKUP(C37,Konfig!$A$2:$D$100,3,FALSE), _xlpm.sEnde,VLOOKUP(C37,Konfig!$A$2:$D$100,4,FALSE), _xlpm.ende,IF(MOD(E37,1)&gt;_xlpm.sEnde, INT(E37)+_xlpm.sEnde, IF(MOD(E37,1)&lt;_xlpm.sStart, INT(E37)-1+_xlpm.sEnde, E37)),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IF(C37="MFG", MAX(0, _xlfn.LET(_xlpm.sStart,VLOOKUP(C37,Konfig!$A$2:$D$100,3,FALSE), _xlpm.sEnde,VLOOKUP(C37,Konfig!$A$2:$D$100,4,FALSE), _xlpm.ende,IF(MOD(E37,1)&gt;_xlpm.sEnde, INT(E37)+_xlpm.sEnde, IF(MOD(E37,1)&lt;_xlpm.sStart, INT(E37)-1+_xlpm.sEnde, E37)), NETWORKDAYS.INTL(D37,_xlpm.ende,1)-1)), "")))</f>
        <v/>
      </c>
      <c r="L37" s="59" t="str">
        <f t="shared" si="1"/>
        <v/>
      </c>
      <c r="M37" s="59" t="str">
        <f>IF(K37="", "", IF(C37="OMS", IF(K37 &lt;= (VLOOKUP(C37,Konfig!$A$2:$L$100,7,FALSE)*24), 0, ROUNDUP((K37 - (VLOOKUP(C37,Konfig!$A$2:$L$100,7,FALSE)*24)) / (VLOOKUP(C37,Konfig!$A$2:$L$100,8,FALSE)*24), 0)), IF(C37="FMS", IF(K37 &lt;= (VLOOKUP(C37,Konfig!$A$2:$L$100,7,FALSE)*24), 0, ROUNDUP((K37 - (VLOOKUP(C37,Konfig!$A$2:$L$100,7,FALSE)*24)) / (VLOOKUP(C37,Konfig!$A$2:$L$100,8,FALSE)*24), 0)), IF(C37="MFG", IF(K37 &lt;= VLOOKUP(C37,Konfig!$A$2:$L$100,7,FALSE), 0, ROUNDUP((K37 - VLOOKUP(C37,Konfig!$A$2:$L$100,7,FALSE)) / VLOOKUP(C37,Konfig!$A$2:$L$100,8,FALSE), 0)), ""))))</f>
        <v/>
      </c>
      <c r="N37" s="59" t="str">
        <f t="shared" si="2"/>
        <v/>
      </c>
      <c r="O37" s="59" t="str">
        <f>IF(OR(C37&lt;&gt;"OMS",K37="",N37=0),"",COUNTIFS($A$2:A37,A37,$C$2:C37,C37,$E$2:E37,"&gt;="&amp;DATE(YEAR(E37),MONTH(E37),1),$E$2:E37,"&lt;="&amp;EOMONTH(E37,0),$N$2:N37,1))</f>
        <v/>
      </c>
    </row>
    <row r="38" spans="1:15" x14ac:dyDescent="0.25">
      <c r="A38" s="4"/>
      <c r="C38" s="5"/>
      <c r="G38" s="29" t="str">
        <f>IF(M38="","", M38 * VLOOKUP(C38,Konfig!$A$2:$L$100,9,FALSE))</f>
        <v/>
      </c>
      <c r="H38" s="10" t="str">
        <f>IF(COUNTA(A38,C38,D38,E38)&lt;&gt;4, "", IF(M38=0, "SLT eingehalten", "SLT von " &amp; IF(OR(C38="OMS", C38="FMS"), TEXT(VLOOKUP(C38,Konfig!$A$2:$L$100,7,FALSE), "[h]:mm") &amp; " Stunden", VLOOKUP(C38,Konfig!$A$2:$L$100,7,FALSE) &amp; " Tag(en)") &amp; " um bis zu " &amp; IF(C38="FMS", ROUND(K38-(VLOOKUP(C38,Konfig!$A$2:$L$100,7,FALSE)*24), 0), M38) &amp; IF(OR(C38="OMS", C38="FMS"), " Stunde(n)", " Tag(e)") &amp; " überschritten."))</f>
        <v/>
      </c>
      <c r="I38" s="31" t="str">
        <f>IF(COUNTA(A38,C38,D38,E38)&lt;&gt;4,"",
IF(
AND(
N38=1,
O38&gt;VLOOKUP(C38,Konfig!$A$2:$L$100,10,FALSE)
),
VLOOKUP(C38,Konfig!$A$2:$L$100,11,FALSE),
0
))</f>
        <v/>
      </c>
      <c r="J38" s="11" t="str">
        <f>IF(COUNTA(A38,C38,D38,E38)&lt;&gt;4,"",IF(C38&lt;&gt;"OMS","keine Ausfallhäufigkeit bei " &amp; C38,IF(N38=0,"SLT eingehalten",IF(O38&gt;VLOOKUP(C38,Konfig!$A$2:$L$100,10,FALSE),"SLT Ausfallhäufigkeit gerissen (Ausfall Nr. "&amp;O38&amp;" in "&amp;A38&amp;" im "&amp;TEXT(E38,"MMMM JJJJ)"),"SLT eingehalten (Ausfall Nr. "&amp;O38&amp;" in "&amp;A38&amp;" im "&amp;TEXT(E38,"MMMM JJJJ)")))))</f>
        <v/>
      </c>
      <c r="K38" s="58" t="str" cm="1">
        <f t="array" ref="K38">IF(COUNTA(A38,C38,D38,E38)&lt;&gt;4, "", IF(OR(C38="OMS", C38="FMS"), MAX(0, _xlfn.LET(_xlpm.start,D38, _xlpm.sStart,VLOOKUP(C38,Konfig!$A$2:$D$100,3,FALSE), _xlpm.sEnde,VLOOKUP(C38,Konfig!$A$2:$D$100,4,FALSE), _xlpm.ende,IF(MOD(E38,1)&gt;_xlpm.sEnde, INT(E38)+_xlpm.sEnde, IF(MOD(E38,1)&lt;_xlpm.sStart, INT(E38)-1+_xlpm.sEnde, E38)),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IF(C38="MFG", MAX(0, _xlfn.LET(_xlpm.sStart,VLOOKUP(C38,Konfig!$A$2:$D$100,3,FALSE), _xlpm.sEnde,VLOOKUP(C38,Konfig!$A$2:$D$100,4,FALSE), _xlpm.ende,IF(MOD(E38,1)&gt;_xlpm.sEnde, INT(E38)+_xlpm.sEnde, IF(MOD(E38,1)&lt;_xlpm.sStart, INT(E38)-1+_xlpm.sEnde, E38)), NETWORKDAYS.INTL(D38,_xlpm.ende,1)-1)), "")))</f>
        <v/>
      </c>
      <c r="L38" s="59" t="str">
        <f t="shared" si="1"/>
        <v/>
      </c>
      <c r="M38" s="59" t="str">
        <f>IF(K38="", "", IF(C38="OMS", IF(K38 &lt;= (VLOOKUP(C38,Konfig!$A$2:$L$100,7,FALSE)*24), 0, ROUNDUP((K38 - (VLOOKUP(C38,Konfig!$A$2:$L$100,7,FALSE)*24)) / (VLOOKUP(C38,Konfig!$A$2:$L$100,8,FALSE)*24), 0)), IF(C38="FMS", IF(K38 &lt;= (VLOOKUP(C38,Konfig!$A$2:$L$100,7,FALSE)*24), 0, ROUNDUP((K38 - (VLOOKUP(C38,Konfig!$A$2:$L$100,7,FALSE)*24)) / (VLOOKUP(C38,Konfig!$A$2:$L$100,8,FALSE)*24), 0)), IF(C38="MFG", IF(K38 &lt;= VLOOKUP(C38,Konfig!$A$2:$L$100,7,FALSE), 0, ROUNDUP((K38 - VLOOKUP(C38,Konfig!$A$2:$L$100,7,FALSE)) / VLOOKUP(C38,Konfig!$A$2:$L$100,8,FALSE), 0)), ""))))</f>
        <v/>
      </c>
      <c r="N38" s="59" t="str">
        <f t="shared" si="2"/>
        <v/>
      </c>
      <c r="O38" s="59" t="str">
        <f>IF(OR(C38&lt;&gt;"OMS",K38="",N38=0),"",COUNTIFS($A$2:A38,A38,$C$2:C38,C38,$E$2:E38,"&gt;="&amp;DATE(YEAR(E38),MONTH(E38),1),$E$2:E38,"&lt;="&amp;EOMONTH(E38,0),$N$2:N38,1))</f>
        <v/>
      </c>
    </row>
    <row r="39" spans="1:15" x14ac:dyDescent="0.25">
      <c r="A39" s="4"/>
      <c r="C39" s="5"/>
      <c r="G39" s="29" t="str">
        <f>IF(M39="","", M39 * VLOOKUP(C39,Konfig!$A$2:$L$100,9,FALSE))</f>
        <v/>
      </c>
      <c r="H39" s="10" t="str">
        <f>IF(COUNTA(A39,C39,D39,E39)&lt;&gt;4, "", IF(M39=0, "SLT eingehalten", "SLT von " &amp; IF(OR(C39="OMS", C39="FMS"), TEXT(VLOOKUP(C39,Konfig!$A$2:$L$100,7,FALSE), "[h]:mm") &amp; " Stunden", VLOOKUP(C39,Konfig!$A$2:$L$100,7,FALSE) &amp; " Tag(en)") &amp; " um bis zu " &amp; IF(C39="FMS", ROUND(K39-(VLOOKUP(C39,Konfig!$A$2:$L$100,7,FALSE)*24), 0), M39) &amp; IF(OR(C39="OMS", C39="FMS"), " Stunde(n)", " Tag(e)") &amp; " überschritten."))</f>
        <v/>
      </c>
      <c r="I39" s="31" t="str">
        <f>IF(COUNTA(A39,C39,D39,E39)&lt;&gt;4,"",
IF(
AND(
N39=1,
O39&gt;VLOOKUP(C39,Konfig!$A$2:$L$100,10,FALSE)
),
VLOOKUP(C39,Konfig!$A$2:$L$100,11,FALSE),
0
))</f>
        <v/>
      </c>
      <c r="J39" s="11" t="str">
        <f>IF(COUNTA(A39,C39,D39,E39)&lt;&gt;4,"",IF(C39&lt;&gt;"OMS","keine Ausfallhäufigkeit bei " &amp; C39,IF(N39=0,"SLT eingehalten",IF(O39&gt;VLOOKUP(C39,Konfig!$A$2:$L$100,10,FALSE),"SLT Ausfallhäufigkeit gerissen (Ausfall Nr. "&amp;O39&amp;" in "&amp;A39&amp;" im "&amp;TEXT(E39,"MMMM JJJJ)"),"SLT eingehalten (Ausfall Nr. "&amp;O39&amp;" in "&amp;A39&amp;" im "&amp;TEXT(E39,"MMMM JJJJ)")))))</f>
        <v/>
      </c>
      <c r="K39" s="58" t="str" cm="1">
        <f t="array" ref="K39">IF(COUNTA(A39,C39,D39,E39)&lt;&gt;4, "", IF(OR(C39="OMS", C39="FMS"), MAX(0, _xlfn.LET(_xlpm.start,D39, _xlpm.sStart,VLOOKUP(C39,Konfig!$A$2:$D$100,3,FALSE), _xlpm.sEnde,VLOOKUP(C39,Konfig!$A$2:$D$100,4,FALSE), _xlpm.ende,IF(MOD(E39,1)&gt;_xlpm.sEnde, INT(E39)+_xlpm.sEnde, IF(MOD(E39,1)&lt;_xlpm.sStart, INT(E39)-1+_xlpm.sEnde, E39)),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IF(C39="MFG", MAX(0, _xlfn.LET(_xlpm.sStart,VLOOKUP(C39,Konfig!$A$2:$D$100,3,FALSE), _xlpm.sEnde,VLOOKUP(C39,Konfig!$A$2:$D$100,4,FALSE), _xlpm.ende,IF(MOD(E39,1)&gt;_xlpm.sEnde, INT(E39)+_xlpm.sEnde, IF(MOD(E39,1)&lt;_xlpm.sStart, INT(E39)-1+_xlpm.sEnde, E39)), NETWORKDAYS.INTL(D39,_xlpm.ende,1)-1)), "")))</f>
        <v/>
      </c>
      <c r="L39" s="59" t="str">
        <f t="shared" si="1"/>
        <v/>
      </c>
      <c r="M39" s="59" t="str">
        <f>IF(K39="", "", IF(C39="OMS", IF(K39 &lt;= (VLOOKUP(C39,Konfig!$A$2:$L$100,7,FALSE)*24), 0, ROUNDUP((K39 - (VLOOKUP(C39,Konfig!$A$2:$L$100,7,FALSE)*24)) / (VLOOKUP(C39,Konfig!$A$2:$L$100,8,FALSE)*24), 0)), IF(C39="FMS", IF(K39 &lt;= (VLOOKUP(C39,Konfig!$A$2:$L$100,7,FALSE)*24), 0, ROUNDUP((K39 - (VLOOKUP(C39,Konfig!$A$2:$L$100,7,FALSE)*24)) / (VLOOKUP(C39,Konfig!$A$2:$L$100,8,FALSE)*24), 0)), IF(C39="MFG", IF(K39 &lt;= VLOOKUP(C39,Konfig!$A$2:$L$100,7,FALSE), 0, ROUNDUP((K39 - VLOOKUP(C39,Konfig!$A$2:$L$100,7,FALSE)) / VLOOKUP(C39,Konfig!$A$2:$L$100,8,FALSE), 0)), ""))))</f>
        <v/>
      </c>
      <c r="N39" s="59" t="str">
        <f t="shared" si="2"/>
        <v/>
      </c>
      <c r="O39" s="59" t="str">
        <f>IF(OR(C39&lt;&gt;"OMS",K39="",N39=0),"",COUNTIFS($A$2:A39,A39,$C$2:C39,C39,$E$2:E39,"&gt;="&amp;DATE(YEAR(E39),MONTH(E39),1),$E$2:E39,"&lt;="&amp;EOMONTH(E39,0),$N$2:N39,1))</f>
        <v/>
      </c>
    </row>
    <row r="40" spans="1:15" x14ac:dyDescent="0.25">
      <c r="A40" s="4"/>
      <c r="C40" s="5"/>
      <c r="G40" s="29" t="str">
        <f>IF(M40="","", M40 * VLOOKUP(C40,Konfig!$A$2:$L$100,9,FALSE))</f>
        <v/>
      </c>
      <c r="H40" s="10" t="str">
        <f>IF(COUNTA(A40,C40,D40,E40)&lt;&gt;4, "", IF(M40=0, "SLT eingehalten", "SLT von " &amp; IF(OR(C40="OMS", C40="FMS"), TEXT(VLOOKUP(C40,Konfig!$A$2:$L$100,7,FALSE), "[h]:mm") &amp; " Stunden", VLOOKUP(C40,Konfig!$A$2:$L$100,7,FALSE) &amp; " Tag(en)") &amp; " um bis zu " &amp; IF(C40="FMS", ROUND(K40-(VLOOKUP(C40,Konfig!$A$2:$L$100,7,FALSE)*24), 0), M40) &amp; IF(OR(C40="OMS", C40="FMS"), " Stunde(n)", " Tag(e)") &amp; " überschritten."))</f>
        <v/>
      </c>
      <c r="I40" s="31" t="str">
        <f>IF(COUNTA(A40,C40,D40,E40)&lt;&gt;4,"",
IF(
AND(
N40=1,
O40&gt;VLOOKUP(C40,Konfig!$A$2:$L$100,10,FALSE)
),
VLOOKUP(C40,Konfig!$A$2:$L$100,11,FALSE),
0
))</f>
        <v/>
      </c>
      <c r="J40" s="11" t="str">
        <f>IF(COUNTA(A40,C40,D40,E40)&lt;&gt;4,"",IF(C40&lt;&gt;"OMS","keine Ausfallhäufigkeit bei " &amp; C40,IF(N40=0,"SLT eingehalten",IF(O40&gt;VLOOKUP(C40,Konfig!$A$2:$L$100,10,FALSE),"SLT Ausfallhäufigkeit gerissen (Ausfall Nr. "&amp;O40&amp;" in "&amp;A40&amp;" im "&amp;TEXT(E40,"MMMM JJJJ)"),"SLT eingehalten (Ausfall Nr. "&amp;O40&amp;" in "&amp;A40&amp;" im "&amp;TEXT(E40,"MMMM JJJJ)")))))</f>
        <v/>
      </c>
      <c r="K40" s="58" t="str" cm="1">
        <f t="array" ref="K40">IF(COUNTA(A40,C40,D40,E40)&lt;&gt;4, "", IF(OR(C40="OMS", C40="FMS"), MAX(0, _xlfn.LET(_xlpm.start,D40, _xlpm.sStart,VLOOKUP(C40,Konfig!$A$2:$D$100,3,FALSE), _xlpm.sEnde,VLOOKUP(C40,Konfig!$A$2:$D$100,4,FALSE), _xlpm.ende,IF(MOD(E40,1)&gt;_xlpm.sEnde, INT(E40)+_xlpm.sEnde, IF(MOD(E40,1)&lt;_xlpm.sStart, INT(E40)-1+_xlpm.sEnde, E40)),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IF(C40="MFG", MAX(0, _xlfn.LET(_xlpm.sStart,VLOOKUP(C40,Konfig!$A$2:$D$100,3,FALSE), _xlpm.sEnde,VLOOKUP(C40,Konfig!$A$2:$D$100,4,FALSE), _xlpm.ende,IF(MOD(E40,1)&gt;_xlpm.sEnde, INT(E40)+_xlpm.sEnde, IF(MOD(E40,1)&lt;_xlpm.sStart, INT(E40)-1+_xlpm.sEnde, E40)), NETWORKDAYS.INTL(D40,_xlpm.ende,1)-1)), "")))</f>
        <v/>
      </c>
      <c r="L40" s="59" t="str">
        <f t="shared" si="1"/>
        <v/>
      </c>
      <c r="M40" s="59" t="str">
        <f>IF(K40="", "", IF(C40="OMS", IF(K40 &lt;= (VLOOKUP(C40,Konfig!$A$2:$L$100,7,FALSE)*24), 0, ROUNDUP((K40 - (VLOOKUP(C40,Konfig!$A$2:$L$100,7,FALSE)*24)) / (VLOOKUP(C40,Konfig!$A$2:$L$100,8,FALSE)*24), 0)), IF(C40="FMS", IF(K40 &lt;= (VLOOKUP(C40,Konfig!$A$2:$L$100,7,FALSE)*24), 0, ROUNDUP((K40 - (VLOOKUP(C40,Konfig!$A$2:$L$100,7,FALSE)*24)) / (VLOOKUP(C40,Konfig!$A$2:$L$100,8,FALSE)*24), 0)), IF(C40="MFG", IF(K40 &lt;= VLOOKUP(C40,Konfig!$A$2:$L$100,7,FALSE), 0, ROUNDUP((K40 - VLOOKUP(C40,Konfig!$A$2:$L$100,7,FALSE)) / VLOOKUP(C40,Konfig!$A$2:$L$100,8,FALSE), 0)), ""))))</f>
        <v/>
      </c>
      <c r="N40" s="59" t="str">
        <f t="shared" si="2"/>
        <v/>
      </c>
      <c r="O40" s="59" t="str">
        <f>IF(OR(C40&lt;&gt;"OMS",K40="",N40=0),"",COUNTIFS($A$2:A40,A40,$C$2:C40,C40,$E$2:E40,"&gt;="&amp;DATE(YEAR(E40),MONTH(E40),1),$E$2:E40,"&lt;="&amp;EOMONTH(E40,0),$N$2:N40,1))</f>
        <v/>
      </c>
    </row>
    <row r="41" spans="1:15" x14ac:dyDescent="0.25">
      <c r="A41" s="4"/>
      <c r="C41" s="5"/>
      <c r="G41" s="29" t="str">
        <f>IF(M41="","", M41 * VLOOKUP(C41,Konfig!$A$2:$L$100,9,FALSE))</f>
        <v/>
      </c>
      <c r="H41" s="10" t="str">
        <f>IF(COUNTA(A41,C41,D41,E41)&lt;&gt;4, "", IF(M41=0, "SLT eingehalten", "SLT von " &amp; IF(OR(C41="OMS", C41="FMS"), TEXT(VLOOKUP(C41,Konfig!$A$2:$L$100,7,FALSE), "[h]:mm") &amp; " Stunden", VLOOKUP(C41,Konfig!$A$2:$L$100,7,FALSE) &amp; " Tag(en)") &amp; " um bis zu " &amp; IF(C41="FMS", ROUND(K41-(VLOOKUP(C41,Konfig!$A$2:$L$100,7,FALSE)*24), 0), M41) &amp; IF(OR(C41="OMS", C41="FMS"), " Stunde(n)", " Tag(e)") &amp; " überschritten."))</f>
        <v/>
      </c>
      <c r="I41" s="31" t="str">
        <f>IF(COUNTA(A41,C41,D41,E41)&lt;&gt;4,"",
IF(
AND(
N41=1,
O41&gt;VLOOKUP(C41,Konfig!$A$2:$L$100,10,FALSE)
),
VLOOKUP(C41,Konfig!$A$2:$L$100,11,FALSE),
0
))</f>
        <v/>
      </c>
      <c r="J41" s="11" t="str">
        <f>IF(COUNTA(A41,C41,D41,E41)&lt;&gt;4,"",IF(C41&lt;&gt;"OMS","keine Ausfallhäufigkeit bei " &amp; C41,IF(N41=0,"SLT eingehalten",IF(O41&gt;VLOOKUP(C41,Konfig!$A$2:$L$100,10,FALSE),"SLT Ausfallhäufigkeit gerissen (Ausfall Nr. "&amp;O41&amp;" in "&amp;A41&amp;" im "&amp;TEXT(E41,"MMMM JJJJ)"),"SLT eingehalten (Ausfall Nr. "&amp;O41&amp;" in "&amp;A41&amp;" im "&amp;TEXT(E41,"MMMM JJJJ)")))))</f>
        <v/>
      </c>
      <c r="K41" s="58" t="str" cm="1">
        <f t="array" ref="K41">IF(COUNTA(A41,C41,D41,E41)&lt;&gt;4, "", IF(OR(C41="OMS", C41="FMS"), MAX(0, _xlfn.LET(_xlpm.start,D41, _xlpm.sStart,VLOOKUP(C41,Konfig!$A$2:$D$100,3,FALSE), _xlpm.sEnde,VLOOKUP(C41,Konfig!$A$2:$D$100,4,FALSE), _xlpm.ende,IF(MOD(E41,1)&gt;_xlpm.sEnde, INT(E41)+_xlpm.sEnde, IF(MOD(E41,1)&lt;_xlpm.sStart, INT(E41)-1+_xlpm.sEnde, E41)),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IF(C41="MFG", MAX(0, _xlfn.LET(_xlpm.sStart,VLOOKUP(C41,Konfig!$A$2:$D$100,3,FALSE), _xlpm.sEnde,VLOOKUP(C41,Konfig!$A$2:$D$100,4,FALSE), _xlpm.ende,IF(MOD(E41,1)&gt;_xlpm.sEnde, INT(E41)+_xlpm.sEnde, IF(MOD(E41,1)&lt;_xlpm.sStart, INT(E41)-1+_xlpm.sEnde, E41)), NETWORKDAYS.INTL(D41,_xlpm.ende,1)-1)), "")))</f>
        <v/>
      </c>
      <c r="L41" s="59" t="str">
        <f t="shared" si="1"/>
        <v/>
      </c>
      <c r="M41" s="59" t="str">
        <f>IF(K41="", "", IF(C41="OMS", IF(K41 &lt;= (VLOOKUP(C41,Konfig!$A$2:$L$100,7,FALSE)*24), 0, ROUNDUP((K41 - (VLOOKUP(C41,Konfig!$A$2:$L$100,7,FALSE)*24)) / (VLOOKUP(C41,Konfig!$A$2:$L$100,8,FALSE)*24), 0)), IF(C41="FMS", IF(K41 &lt;= (VLOOKUP(C41,Konfig!$A$2:$L$100,7,FALSE)*24), 0, ROUNDUP((K41 - (VLOOKUP(C41,Konfig!$A$2:$L$100,7,FALSE)*24)) / (VLOOKUP(C41,Konfig!$A$2:$L$100,8,FALSE)*24), 0)), IF(C41="MFG", IF(K41 &lt;= VLOOKUP(C41,Konfig!$A$2:$L$100,7,FALSE), 0, ROUNDUP((K41 - VLOOKUP(C41,Konfig!$A$2:$L$100,7,FALSE)) / VLOOKUP(C41,Konfig!$A$2:$L$100,8,FALSE), 0)), ""))))</f>
        <v/>
      </c>
      <c r="N41" s="59" t="str">
        <f t="shared" si="2"/>
        <v/>
      </c>
      <c r="O41" s="59" t="str">
        <f>IF(OR(C41&lt;&gt;"OMS",K41="",N41=0),"",COUNTIFS($A$2:A41,A41,$C$2:C41,C41,$E$2:E41,"&gt;="&amp;DATE(YEAR(E41),MONTH(E41),1),$E$2:E41,"&lt;="&amp;EOMONTH(E41,0),$N$2:N41,1))</f>
        <v/>
      </c>
    </row>
    <row r="42" spans="1:15" x14ac:dyDescent="0.25">
      <c r="A42" s="4"/>
      <c r="C42" s="5"/>
      <c r="G42" s="29" t="str">
        <f>IF(M42="","", M42 * VLOOKUP(C42,Konfig!$A$2:$L$100,9,FALSE))</f>
        <v/>
      </c>
      <c r="H42" s="10" t="str">
        <f>IF(COUNTA(A42,C42,D42,E42)&lt;&gt;4, "", IF(M42=0, "SLT eingehalten", "SLT von " &amp; IF(OR(C42="OMS", C42="FMS"), TEXT(VLOOKUP(C42,Konfig!$A$2:$L$100,7,FALSE), "[h]:mm") &amp; " Stunden", VLOOKUP(C42,Konfig!$A$2:$L$100,7,FALSE) &amp; " Tag(en)") &amp; " um bis zu " &amp; IF(C42="FMS", ROUND(K42-(VLOOKUP(C42,Konfig!$A$2:$L$100,7,FALSE)*24), 0), M42) &amp; IF(OR(C42="OMS", C42="FMS"), " Stunde(n)", " Tag(e)") &amp; " überschritten."))</f>
        <v/>
      </c>
      <c r="I42" s="31" t="str">
        <f>IF(COUNTA(A42,C42,D42,E42)&lt;&gt;4,"",
IF(
AND(
N42=1,
O42&gt;VLOOKUP(C42,Konfig!$A$2:$L$100,10,FALSE)
),
VLOOKUP(C42,Konfig!$A$2:$L$100,11,FALSE),
0
))</f>
        <v/>
      </c>
      <c r="J42" s="11" t="str">
        <f>IF(COUNTA(A42,C42,D42,E42)&lt;&gt;4,"",IF(C42&lt;&gt;"OMS","keine Ausfallhäufigkeit bei " &amp; C42,IF(N42=0,"SLT eingehalten",IF(O42&gt;VLOOKUP(C42,Konfig!$A$2:$L$100,10,FALSE),"SLT Ausfallhäufigkeit gerissen (Ausfall Nr. "&amp;O42&amp;" in "&amp;A42&amp;" im "&amp;TEXT(E42,"MMMM JJJJ)"),"SLT eingehalten (Ausfall Nr. "&amp;O42&amp;" in "&amp;A42&amp;" im "&amp;TEXT(E42,"MMMM JJJJ)")))))</f>
        <v/>
      </c>
      <c r="K42" s="58" t="str" cm="1">
        <f t="array" ref="K42">IF(COUNTA(A42,C42,D42,E42)&lt;&gt;4, "", IF(OR(C42="OMS", C42="FMS"), MAX(0, _xlfn.LET(_xlpm.start,D42, _xlpm.sStart,VLOOKUP(C42,Konfig!$A$2:$D$100,3,FALSE), _xlpm.sEnde,VLOOKUP(C42,Konfig!$A$2:$D$100,4,FALSE), _xlpm.ende,IF(MOD(E42,1)&gt;_xlpm.sEnde, INT(E42)+_xlpm.sEnde, IF(MOD(E42,1)&lt;_xlpm.sStart, INT(E42)-1+_xlpm.sEnde, E42)),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IF(C42="MFG", MAX(0, _xlfn.LET(_xlpm.sStart,VLOOKUP(C42,Konfig!$A$2:$D$100,3,FALSE), _xlpm.sEnde,VLOOKUP(C42,Konfig!$A$2:$D$100,4,FALSE), _xlpm.ende,IF(MOD(E42,1)&gt;_xlpm.sEnde, INT(E42)+_xlpm.sEnde, IF(MOD(E42,1)&lt;_xlpm.sStart, INT(E42)-1+_xlpm.sEnde, E42)), NETWORKDAYS.INTL(D42,_xlpm.ende,1)-1)), "")))</f>
        <v/>
      </c>
      <c r="L42" s="59" t="str">
        <f t="shared" si="1"/>
        <v/>
      </c>
      <c r="M42" s="59" t="str">
        <f>IF(K42="", "", IF(C42="OMS", IF(K42 &lt;= (VLOOKUP(C42,Konfig!$A$2:$L$100,7,FALSE)*24), 0, ROUNDUP((K42 - (VLOOKUP(C42,Konfig!$A$2:$L$100,7,FALSE)*24)) / (VLOOKUP(C42,Konfig!$A$2:$L$100,8,FALSE)*24), 0)), IF(C42="FMS", IF(K42 &lt;= (VLOOKUP(C42,Konfig!$A$2:$L$100,7,FALSE)*24), 0, ROUNDUP((K42 - (VLOOKUP(C42,Konfig!$A$2:$L$100,7,FALSE)*24)) / (VLOOKUP(C42,Konfig!$A$2:$L$100,8,FALSE)*24), 0)), IF(C42="MFG", IF(K42 &lt;= VLOOKUP(C42,Konfig!$A$2:$L$100,7,FALSE), 0, ROUNDUP((K42 - VLOOKUP(C42,Konfig!$A$2:$L$100,7,FALSE)) / VLOOKUP(C42,Konfig!$A$2:$L$100,8,FALSE), 0)), ""))))</f>
        <v/>
      </c>
      <c r="N42" s="59" t="str">
        <f t="shared" si="2"/>
        <v/>
      </c>
      <c r="O42" s="59" t="str">
        <f>IF(OR(C42&lt;&gt;"OMS",K42="",N42=0),"",COUNTIFS($A$2:A42,A42,$C$2:C42,C42,$E$2:E42,"&gt;="&amp;DATE(YEAR(E42),MONTH(E42),1),$E$2:E42,"&lt;="&amp;EOMONTH(E42,0),$N$2:N42,1))</f>
        <v/>
      </c>
    </row>
    <row r="43" spans="1:15" x14ac:dyDescent="0.25">
      <c r="A43" s="4"/>
      <c r="C43" s="5"/>
      <c r="G43" s="29" t="str">
        <f>IF(M43="","", M43 * VLOOKUP(C43,Konfig!$A$2:$L$100,9,FALSE))</f>
        <v/>
      </c>
      <c r="H43" s="10" t="str">
        <f>IF(COUNTA(A43,C43,D43,E43)&lt;&gt;4, "", IF(M43=0, "SLT eingehalten", "SLT von " &amp; IF(OR(C43="OMS", C43="FMS"), TEXT(VLOOKUP(C43,Konfig!$A$2:$L$100,7,FALSE), "[h]:mm") &amp; " Stunden", VLOOKUP(C43,Konfig!$A$2:$L$100,7,FALSE) &amp; " Tag(en)") &amp; " um bis zu " &amp; IF(C43="FMS", ROUND(K43-(VLOOKUP(C43,Konfig!$A$2:$L$100,7,FALSE)*24), 0), M43) &amp; IF(OR(C43="OMS", C43="FMS"), " Stunde(n)", " Tag(e)") &amp; " überschritten."))</f>
        <v/>
      </c>
      <c r="I43" s="31" t="str">
        <f>IF(COUNTA(A43,C43,D43,E43)&lt;&gt;4,"",
IF(
AND(
N43=1,
O43&gt;VLOOKUP(C43,Konfig!$A$2:$L$100,10,FALSE)
),
VLOOKUP(C43,Konfig!$A$2:$L$100,11,FALSE),
0
))</f>
        <v/>
      </c>
      <c r="J43" s="11" t="str">
        <f>IF(COUNTA(A43,C43,D43,E43)&lt;&gt;4,"",IF(C43&lt;&gt;"OMS","keine Ausfallhäufigkeit bei " &amp; C43,IF(N43=0,"SLT eingehalten",IF(O43&gt;VLOOKUP(C43,Konfig!$A$2:$L$100,10,FALSE),"SLT Ausfallhäufigkeit gerissen (Ausfall Nr. "&amp;O43&amp;" in "&amp;A43&amp;" im "&amp;TEXT(E43,"MMMM JJJJ)"),"SLT eingehalten (Ausfall Nr. "&amp;O43&amp;" in "&amp;A43&amp;" im "&amp;TEXT(E43,"MMMM JJJJ)")))))</f>
        <v/>
      </c>
      <c r="K43" s="58" t="str" cm="1">
        <f t="array" ref="K43">IF(COUNTA(A43,C43,D43,E43)&lt;&gt;4, "", IF(OR(C43="OMS", C43="FMS"), MAX(0, _xlfn.LET(_xlpm.start,D43, _xlpm.sStart,VLOOKUP(C43,Konfig!$A$2:$D$100,3,FALSE), _xlpm.sEnde,VLOOKUP(C43,Konfig!$A$2:$D$100,4,FALSE), _xlpm.ende,IF(MOD(E43,1)&gt;_xlpm.sEnde, INT(E43)+_xlpm.sEnde, IF(MOD(E43,1)&lt;_xlpm.sStart, INT(E43)-1+_xlpm.sEnde, E43)),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IF(C43="MFG", MAX(0, _xlfn.LET(_xlpm.sStart,VLOOKUP(C43,Konfig!$A$2:$D$100,3,FALSE), _xlpm.sEnde,VLOOKUP(C43,Konfig!$A$2:$D$100,4,FALSE), _xlpm.ende,IF(MOD(E43,1)&gt;_xlpm.sEnde, INT(E43)+_xlpm.sEnde, IF(MOD(E43,1)&lt;_xlpm.sStart, INT(E43)-1+_xlpm.sEnde, E43)), NETWORKDAYS.INTL(D43,_xlpm.ende,1)-1)), "")))</f>
        <v/>
      </c>
      <c r="L43" s="59" t="str">
        <f t="shared" si="1"/>
        <v/>
      </c>
      <c r="M43" s="59" t="str">
        <f>IF(K43="", "", IF(C43="OMS", IF(K43 &lt;= (VLOOKUP(C43,Konfig!$A$2:$L$100,7,FALSE)*24), 0, ROUNDUP((K43 - (VLOOKUP(C43,Konfig!$A$2:$L$100,7,FALSE)*24)) / (VLOOKUP(C43,Konfig!$A$2:$L$100,8,FALSE)*24), 0)), IF(C43="FMS", IF(K43 &lt;= (VLOOKUP(C43,Konfig!$A$2:$L$100,7,FALSE)*24), 0, ROUNDUP((K43 - (VLOOKUP(C43,Konfig!$A$2:$L$100,7,FALSE)*24)) / (VLOOKUP(C43,Konfig!$A$2:$L$100,8,FALSE)*24), 0)), IF(C43="MFG", IF(K43 &lt;= VLOOKUP(C43,Konfig!$A$2:$L$100,7,FALSE), 0, ROUNDUP((K43 - VLOOKUP(C43,Konfig!$A$2:$L$100,7,FALSE)) / VLOOKUP(C43,Konfig!$A$2:$L$100,8,FALSE), 0)), ""))))</f>
        <v/>
      </c>
      <c r="N43" s="59" t="str">
        <f t="shared" si="2"/>
        <v/>
      </c>
      <c r="O43" s="59" t="str">
        <f>IF(OR(C43&lt;&gt;"OMS",K43="",N43=0),"",COUNTIFS($A$2:A43,A43,$C$2:C43,C43,$E$2:E43,"&gt;="&amp;DATE(YEAR(E43),MONTH(E43),1),$E$2:E43,"&lt;="&amp;EOMONTH(E43,0),$N$2:N43,1))</f>
        <v/>
      </c>
    </row>
    <row r="44" spans="1:15" x14ac:dyDescent="0.25">
      <c r="A44" s="4"/>
      <c r="C44" s="5"/>
      <c r="G44" s="29" t="str">
        <f>IF(M44="","", M44 * VLOOKUP(C44,Konfig!$A$2:$L$100,9,FALSE))</f>
        <v/>
      </c>
      <c r="H44" s="10" t="str">
        <f>IF(COUNTA(A44,C44,D44,E44)&lt;&gt;4, "", IF(M44=0, "SLT eingehalten", "SLT von " &amp; IF(OR(C44="OMS", C44="FMS"), TEXT(VLOOKUP(C44,Konfig!$A$2:$L$100,7,FALSE), "[h]:mm") &amp; " Stunden", VLOOKUP(C44,Konfig!$A$2:$L$100,7,FALSE) &amp; " Tag(en)") &amp; " um bis zu " &amp; IF(C44="FMS", ROUND(K44-(VLOOKUP(C44,Konfig!$A$2:$L$100,7,FALSE)*24), 0), M44) &amp; IF(OR(C44="OMS", C44="FMS"), " Stunde(n)", " Tag(e)") &amp; " überschritten."))</f>
        <v/>
      </c>
      <c r="I44" s="31" t="str">
        <f>IF(COUNTA(A44,C44,D44,E44)&lt;&gt;4,"",
IF(
AND(
N44=1,
O44&gt;VLOOKUP(C44,Konfig!$A$2:$L$100,10,FALSE)
),
VLOOKUP(C44,Konfig!$A$2:$L$100,11,FALSE),
0
))</f>
        <v/>
      </c>
      <c r="J44" s="11" t="str">
        <f>IF(COUNTA(A44,C44,D44,E44)&lt;&gt;4,"",IF(C44&lt;&gt;"OMS","keine Ausfallhäufigkeit bei " &amp; C44,IF(N44=0,"SLT eingehalten",IF(O44&gt;VLOOKUP(C44,Konfig!$A$2:$L$100,10,FALSE),"SLT Ausfallhäufigkeit gerissen (Ausfall Nr. "&amp;O44&amp;" in "&amp;A44&amp;" im "&amp;TEXT(E44,"MMMM JJJJ)"),"SLT eingehalten (Ausfall Nr. "&amp;O44&amp;" in "&amp;A44&amp;" im "&amp;TEXT(E44,"MMMM JJJJ)")))))</f>
        <v/>
      </c>
      <c r="K44" s="58" t="str" cm="1">
        <f t="array" ref="K44">IF(COUNTA(A44,C44,D44,E44)&lt;&gt;4, "", IF(OR(C44="OMS", C44="FMS"), MAX(0, _xlfn.LET(_xlpm.start,D44, _xlpm.sStart,VLOOKUP(C44,Konfig!$A$2:$D$100,3,FALSE), _xlpm.sEnde,VLOOKUP(C44,Konfig!$A$2:$D$100,4,FALSE), _xlpm.ende,IF(MOD(E44,1)&gt;_xlpm.sEnde, INT(E44)+_xlpm.sEnde, IF(MOD(E44,1)&lt;_xlpm.sStart, INT(E44)-1+_xlpm.sEnde, E44)),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IF(C44="MFG", MAX(0, _xlfn.LET(_xlpm.sStart,VLOOKUP(C44,Konfig!$A$2:$D$100,3,FALSE), _xlpm.sEnde,VLOOKUP(C44,Konfig!$A$2:$D$100,4,FALSE), _xlpm.ende,IF(MOD(E44,1)&gt;_xlpm.sEnde, INT(E44)+_xlpm.sEnde, IF(MOD(E44,1)&lt;_xlpm.sStart, INT(E44)-1+_xlpm.sEnde, E44)), NETWORKDAYS.INTL(D44,_xlpm.ende,1)-1)), "")))</f>
        <v/>
      </c>
      <c r="L44" s="59" t="str">
        <f t="shared" si="1"/>
        <v/>
      </c>
      <c r="M44" s="59" t="str">
        <f>IF(K44="", "", IF(C44="OMS", IF(K44 &lt;= (VLOOKUP(C44,Konfig!$A$2:$L$100,7,FALSE)*24), 0, ROUNDUP((K44 - (VLOOKUP(C44,Konfig!$A$2:$L$100,7,FALSE)*24)) / (VLOOKUP(C44,Konfig!$A$2:$L$100,8,FALSE)*24), 0)), IF(C44="FMS", IF(K44 &lt;= (VLOOKUP(C44,Konfig!$A$2:$L$100,7,FALSE)*24), 0, ROUNDUP((K44 - (VLOOKUP(C44,Konfig!$A$2:$L$100,7,FALSE)*24)) / (VLOOKUP(C44,Konfig!$A$2:$L$100,8,FALSE)*24), 0)), IF(C44="MFG", IF(K44 &lt;= VLOOKUP(C44,Konfig!$A$2:$L$100,7,FALSE), 0, ROUNDUP((K44 - VLOOKUP(C44,Konfig!$A$2:$L$100,7,FALSE)) / VLOOKUP(C44,Konfig!$A$2:$L$100,8,FALSE), 0)), ""))))</f>
        <v/>
      </c>
      <c r="N44" s="59" t="str">
        <f t="shared" si="2"/>
        <v/>
      </c>
      <c r="O44" s="59" t="str">
        <f>IF(OR(C44&lt;&gt;"OMS",K44="",N44=0),"",COUNTIFS($A$2:A44,A44,$C$2:C44,C44,$E$2:E44,"&gt;="&amp;DATE(YEAR(E44),MONTH(E44),1),$E$2:E44,"&lt;="&amp;EOMONTH(E44,0),$N$2:N44,1))</f>
        <v/>
      </c>
    </row>
    <row r="45" spans="1:15" x14ac:dyDescent="0.25">
      <c r="A45" s="4"/>
      <c r="C45" s="5"/>
      <c r="G45" s="29" t="str">
        <f>IF(M45="","", M45 * VLOOKUP(C45,Konfig!$A$2:$L$100,9,FALSE))</f>
        <v/>
      </c>
      <c r="H45" s="10" t="str">
        <f>IF(COUNTA(A45,C45,D45,E45)&lt;&gt;4, "", IF(M45=0, "SLT eingehalten", "SLT von " &amp; IF(OR(C45="OMS", C45="FMS"), TEXT(VLOOKUP(C45,Konfig!$A$2:$L$100,7,FALSE), "[h]:mm") &amp; " Stunden", VLOOKUP(C45,Konfig!$A$2:$L$100,7,FALSE) &amp; " Tag(en)") &amp; " um bis zu " &amp; IF(C45="FMS", ROUND(K45-(VLOOKUP(C45,Konfig!$A$2:$L$100,7,FALSE)*24), 0), M45) &amp; IF(OR(C45="OMS", C45="FMS"), " Stunde(n)", " Tag(e)") &amp; " überschritten."))</f>
        <v/>
      </c>
      <c r="I45" s="31" t="str">
        <f>IF(COUNTA(A45,C45,D45,E45)&lt;&gt;4,"",
IF(
AND(
N45=1,
O45&gt;VLOOKUP(C45,Konfig!$A$2:$L$100,10,FALSE)
),
VLOOKUP(C45,Konfig!$A$2:$L$100,11,FALSE),
0
))</f>
        <v/>
      </c>
      <c r="J45" s="11" t="str">
        <f>IF(COUNTA(A45,C45,D45,E45)&lt;&gt;4,"",IF(C45&lt;&gt;"OMS","keine Ausfallhäufigkeit bei " &amp; C45,IF(N45=0,"SLT eingehalten",IF(O45&gt;VLOOKUP(C45,Konfig!$A$2:$L$100,10,FALSE),"SLT Ausfallhäufigkeit gerissen (Ausfall Nr. "&amp;O45&amp;" in "&amp;A45&amp;" im "&amp;TEXT(E45,"MMMM JJJJ)"),"SLT eingehalten (Ausfall Nr. "&amp;O45&amp;" in "&amp;A45&amp;" im "&amp;TEXT(E45,"MMMM JJJJ)")))))</f>
        <v/>
      </c>
      <c r="K45" s="58" t="str" cm="1">
        <f t="array" ref="K45">IF(COUNTA(A45,C45,D45,E45)&lt;&gt;4, "", IF(OR(C45="OMS", C45="FMS"), MAX(0, _xlfn.LET(_xlpm.start,D45, _xlpm.sStart,VLOOKUP(C45,Konfig!$A$2:$D$100,3,FALSE), _xlpm.sEnde,VLOOKUP(C45,Konfig!$A$2:$D$100,4,FALSE), _xlpm.ende,IF(MOD(E45,1)&gt;_xlpm.sEnde, INT(E45)+_xlpm.sEnde, IF(MOD(E45,1)&lt;_xlpm.sStart, INT(E45)-1+_xlpm.sEnde, E45)),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IF(C45="MFG", MAX(0, _xlfn.LET(_xlpm.sStart,VLOOKUP(C45,Konfig!$A$2:$D$100,3,FALSE), _xlpm.sEnde,VLOOKUP(C45,Konfig!$A$2:$D$100,4,FALSE), _xlpm.ende,IF(MOD(E45,1)&gt;_xlpm.sEnde, INT(E45)+_xlpm.sEnde, IF(MOD(E45,1)&lt;_xlpm.sStart, INT(E45)-1+_xlpm.sEnde, E45)), NETWORKDAYS.INTL(D45,_xlpm.ende,1)-1)), "")))</f>
        <v/>
      </c>
      <c r="L45" s="59" t="str">
        <f t="shared" si="1"/>
        <v/>
      </c>
      <c r="M45" s="59" t="str">
        <f>IF(K45="", "", IF(C45="OMS", IF(K45 &lt;= (VLOOKUP(C45,Konfig!$A$2:$L$100,7,FALSE)*24), 0, ROUNDUP((K45 - (VLOOKUP(C45,Konfig!$A$2:$L$100,7,FALSE)*24)) / (VLOOKUP(C45,Konfig!$A$2:$L$100,8,FALSE)*24), 0)), IF(C45="FMS", IF(K45 &lt;= (VLOOKUP(C45,Konfig!$A$2:$L$100,7,FALSE)*24), 0, ROUNDUP((K45 - (VLOOKUP(C45,Konfig!$A$2:$L$100,7,FALSE)*24)) / (VLOOKUP(C45,Konfig!$A$2:$L$100,8,FALSE)*24), 0)), IF(C45="MFG", IF(K45 &lt;= VLOOKUP(C45,Konfig!$A$2:$L$100,7,FALSE), 0, ROUNDUP((K45 - VLOOKUP(C45,Konfig!$A$2:$L$100,7,FALSE)) / VLOOKUP(C45,Konfig!$A$2:$L$100,8,FALSE), 0)), ""))))</f>
        <v/>
      </c>
      <c r="N45" s="59" t="str">
        <f t="shared" si="2"/>
        <v/>
      </c>
      <c r="O45" s="59" t="str">
        <f>IF(OR(C45&lt;&gt;"OMS",K45="",N45=0),"",COUNTIFS($A$2:A45,A45,$C$2:C45,C45,$E$2:E45,"&gt;="&amp;DATE(YEAR(E45),MONTH(E45),1),$E$2:E45,"&lt;="&amp;EOMONTH(E45,0),$N$2:N45,1))</f>
        <v/>
      </c>
    </row>
    <row r="46" spans="1:15" x14ac:dyDescent="0.25">
      <c r="A46" s="4"/>
      <c r="C46" s="5"/>
      <c r="G46" s="29" t="str">
        <f>IF(M46="","", M46 * VLOOKUP(C46,Konfig!$A$2:$L$100,9,FALSE))</f>
        <v/>
      </c>
      <c r="H46" s="10" t="str">
        <f>IF(COUNTA(A46,C46,D46,E46)&lt;&gt;4, "", IF(M46=0, "SLT eingehalten", "SLT von " &amp; IF(OR(C46="OMS", C46="FMS"), TEXT(VLOOKUP(C46,Konfig!$A$2:$L$100,7,FALSE), "[h]:mm") &amp; " Stunden", VLOOKUP(C46,Konfig!$A$2:$L$100,7,FALSE) &amp; " Tag(en)") &amp; " um bis zu " &amp; IF(C46="FMS", ROUND(K46-(VLOOKUP(C46,Konfig!$A$2:$L$100,7,FALSE)*24), 0), M46) &amp; IF(OR(C46="OMS", C46="FMS"), " Stunde(n)", " Tag(e)") &amp; " überschritten."))</f>
        <v/>
      </c>
      <c r="I46" s="31" t="str">
        <f>IF(COUNTA(A46,C46,D46,E46)&lt;&gt;4,"",
IF(
AND(
N46=1,
O46&gt;VLOOKUP(C46,Konfig!$A$2:$L$100,10,FALSE)
),
VLOOKUP(C46,Konfig!$A$2:$L$100,11,FALSE),
0
))</f>
        <v/>
      </c>
      <c r="J46" s="11" t="str">
        <f>IF(COUNTA(A46,C46,D46,E46)&lt;&gt;4,"",IF(C46&lt;&gt;"OMS","keine Ausfallhäufigkeit bei " &amp; C46,IF(N46=0,"SLT eingehalten",IF(O46&gt;VLOOKUP(C46,Konfig!$A$2:$L$100,10,FALSE),"SLT Ausfallhäufigkeit gerissen (Ausfall Nr. "&amp;O46&amp;" in "&amp;A46&amp;" im "&amp;TEXT(E46,"MMMM JJJJ)"),"SLT eingehalten (Ausfall Nr. "&amp;O46&amp;" in "&amp;A46&amp;" im "&amp;TEXT(E46,"MMMM JJJJ)")))))</f>
        <v/>
      </c>
      <c r="K46" s="58" t="str" cm="1">
        <f t="array" ref="K46">IF(COUNTA(A46,C46,D46,E46)&lt;&gt;4, "", IF(OR(C46="OMS", C46="FMS"), MAX(0, _xlfn.LET(_xlpm.start,D46, _xlpm.sStart,VLOOKUP(C46,Konfig!$A$2:$D$100,3,FALSE), _xlpm.sEnde,VLOOKUP(C46,Konfig!$A$2:$D$100,4,FALSE), _xlpm.ende,IF(MOD(E46,1)&gt;_xlpm.sEnde, INT(E46)+_xlpm.sEnde, IF(MOD(E46,1)&lt;_xlpm.sStart, INT(E46)-1+_xlpm.sEnde, E46)),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IF(C46="MFG", MAX(0, _xlfn.LET(_xlpm.sStart,VLOOKUP(C46,Konfig!$A$2:$D$100,3,FALSE), _xlpm.sEnde,VLOOKUP(C46,Konfig!$A$2:$D$100,4,FALSE), _xlpm.ende,IF(MOD(E46,1)&gt;_xlpm.sEnde, INT(E46)+_xlpm.sEnde, IF(MOD(E46,1)&lt;_xlpm.sStart, INT(E46)-1+_xlpm.sEnde, E46)), NETWORKDAYS.INTL(D46,_xlpm.ende,1)-1)), "")))</f>
        <v/>
      </c>
      <c r="L46" s="59" t="str">
        <f t="shared" si="1"/>
        <v/>
      </c>
      <c r="M46" s="59" t="str">
        <f>IF(K46="", "", IF(C46="OMS", IF(K46 &lt;= (VLOOKUP(C46,Konfig!$A$2:$L$100,7,FALSE)*24), 0, ROUNDUP((K46 - (VLOOKUP(C46,Konfig!$A$2:$L$100,7,FALSE)*24)) / (VLOOKUP(C46,Konfig!$A$2:$L$100,8,FALSE)*24), 0)), IF(C46="FMS", IF(K46 &lt;= (VLOOKUP(C46,Konfig!$A$2:$L$100,7,FALSE)*24), 0, ROUNDUP((K46 - (VLOOKUP(C46,Konfig!$A$2:$L$100,7,FALSE)*24)) / (VLOOKUP(C46,Konfig!$A$2:$L$100,8,FALSE)*24), 0)), IF(C46="MFG", IF(K46 &lt;= VLOOKUP(C46,Konfig!$A$2:$L$100,7,FALSE), 0, ROUNDUP((K46 - VLOOKUP(C46,Konfig!$A$2:$L$100,7,FALSE)) / VLOOKUP(C46,Konfig!$A$2:$L$100,8,FALSE), 0)), ""))))</f>
        <v/>
      </c>
      <c r="N46" s="59" t="str">
        <f t="shared" si="2"/>
        <v/>
      </c>
      <c r="O46" s="59" t="str">
        <f>IF(OR(C46&lt;&gt;"OMS",K46="",N46=0),"",COUNTIFS($A$2:A46,A46,$C$2:C46,C46,$E$2:E46,"&gt;="&amp;DATE(YEAR(E46),MONTH(E46),1),$E$2:E46,"&lt;="&amp;EOMONTH(E46,0),$N$2:N46,1))</f>
        <v/>
      </c>
    </row>
    <row r="47" spans="1:15" x14ac:dyDescent="0.25">
      <c r="A47" s="4"/>
      <c r="C47" s="5"/>
      <c r="G47" s="29" t="str">
        <f>IF(M47="","", M47 * VLOOKUP(C47,Konfig!$A$2:$L$100,9,FALSE))</f>
        <v/>
      </c>
      <c r="H47" s="10" t="str">
        <f>IF(COUNTA(A47,C47,D47,E47)&lt;&gt;4, "", IF(M47=0, "SLT eingehalten", "SLT von " &amp; IF(OR(C47="OMS", C47="FMS"), TEXT(VLOOKUP(C47,Konfig!$A$2:$L$100,7,FALSE), "[h]:mm") &amp; " Stunden", VLOOKUP(C47,Konfig!$A$2:$L$100,7,FALSE) &amp; " Tag(en)") &amp; " um bis zu " &amp; IF(C47="FMS", ROUND(K47-(VLOOKUP(C47,Konfig!$A$2:$L$100,7,FALSE)*24), 0), M47) &amp; IF(OR(C47="OMS", C47="FMS"), " Stunde(n)", " Tag(e)") &amp; " überschritten."))</f>
        <v/>
      </c>
      <c r="I47" s="31" t="str">
        <f>IF(COUNTA(A47,C47,D47,E47)&lt;&gt;4,"",
IF(
AND(
N47=1,
O47&gt;VLOOKUP(C47,Konfig!$A$2:$L$100,10,FALSE)
),
VLOOKUP(C47,Konfig!$A$2:$L$100,11,FALSE),
0
))</f>
        <v/>
      </c>
      <c r="J47" s="11" t="str">
        <f>IF(COUNTA(A47,C47,D47,E47)&lt;&gt;4,"",IF(C47&lt;&gt;"OMS","keine Ausfallhäufigkeit bei " &amp; C47,IF(N47=0,"SLT eingehalten",IF(O47&gt;VLOOKUP(C47,Konfig!$A$2:$L$100,10,FALSE),"SLT Ausfallhäufigkeit gerissen (Ausfall Nr. "&amp;O47&amp;" in "&amp;A47&amp;" im "&amp;TEXT(E47,"MMMM JJJJ)"),"SLT eingehalten (Ausfall Nr. "&amp;O47&amp;" in "&amp;A47&amp;" im "&amp;TEXT(E47,"MMMM JJJJ)")))))</f>
        <v/>
      </c>
      <c r="K47" s="58" t="str" cm="1">
        <f t="array" ref="K47">IF(COUNTA(A47,C47,D47,E47)&lt;&gt;4, "", IF(OR(C47="OMS", C47="FMS"), MAX(0, _xlfn.LET(_xlpm.start,D47, _xlpm.sStart,VLOOKUP(C47,Konfig!$A$2:$D$100,3,FALSE), _xlpm.sEnde,VLOOKUP(C47,Konfig!$A$2:$D$100,4,FALSE), _xlpm.ende,IF(MOD(E47,1)&gt;_xlpm.sEnde, INT(E47)+_xlpm.sEnde, IF(MOD(E47,1)&lt;_xlpm.sStart, INT(E47)-1+_xlpm.sEnde, E47)),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IF(C47="MFG", MAX(0, _xlfn.LET(_xlpm.sStart,VLOOKUP(C47,Konfig!$A$2:$D$100,3,FALSE), _xlpm.sEnde,VLOOKUP(C47,Konfig!$A$2:$D$100,4,FALSE), _xlpm.ende,IF(MOD(E47,1)&gt;_xlpm.sEnde, INT(E47)+_xlpm.sEnde, IF(MOD(E47,1)&lt;_xlpm.sStart, INT(E47)-1+_xlpm.sEnde, E47)), NETWORKDAYS.INTL(D47,_xlpm.ende,1)-1)), "")))</f>
        <v/>
      </c>
      <c r="L47" s="59" t="str">
        <f t="shared" si="1"/>
        <v/>
      </c>
      <c r="M47" s="59" t="str">
        <f>IF(K47="", "", IF(C47="OMS", IF(K47 &lt;= (VLOOKUP(C47,Konfig!$A$2:$L$100,7,FALSE)*24), 0, ROUNDUP((K47 - (VLOOKUP(C47,Konfig!$A$2:$L$100,7,FALSE)*24)) / (VLOOKUP(C47,Konfig!$A$2:$L$100,8,FALSE)*24), 0)), IF(C47="FMS", IF(K47 &lt;= (VLOOKUP(C47,Konfig!$A$2:$L$100,7,FALSE)*24), 0, ROUNDUP((K47 - (VLOOKUP(C47,Konfig!$A$2:$L$100,7,FALSE)*24)) / (VLOOKUP(C47,Konfig!$A$2:$L$100,8,FALSE)*24), 0)), IF(C47="MFG", IF(K47 &lt;= VLOOKUP(C47,Konfig!$A$2:$L$100,7,FALSE), 0, ROUNDUP((K47 - VLOOKUP(C47,Konfig!$A$2:$L$100,7,FALSE)) / VLOOKUP(C47,Konfig!$A$2:$L$100,8,FALSE), 0)), ""))))</f>
        <v/>
      </c>
      <c r="N47" s="59" t="str">
        <f t="shared" si="2"/>
        <v/>
      </c>
      <c r="O47" s="59" t="str">
        <f>IF(OR(C47&lt;&gt;"OMS",K47="",N47=0),"",COUNTIFS($A$2:A47,A47,$C$2:C47,C47,$E$2:E47,"&gt;="&amp;DATE(YEAR(E47),MONTH(E47),1),$E$2:E47,"&lt;="&amp;EOMONTH(E47,0),$N$2:N47,1))</f>
        <v/>
      </c>
    </row>
    <row r="48" spans="1:15" x14ac:dyDescent="0.25">
      <c r="A48" s="4"/>
      <c r="C48" s="5"/>
      <c r="G48" s="29" t="str">
        <f>IF(M48="","", M48 * VLOOKUP(C48,Konfig!$A$2:$L$100,9,FALSE))</f>
        <v/>
      </c>
      <c r="H48" s="10" t="str">
        <f>IF(COUNTA(A48,C48,D48,E48)&lt;&gt;4, "", IF(M48=0, "SLT eingehalten", "SLT von " &amp; IF(OR(C48="OMS", C48="FMS"), TEXT(VLOOKUP(C48,Konfig!$A$2:$L$100,7,FALSE), "[h]:mm") &amp; " Stunden", VLOOKUP(C48,Konfig!$A$2:$L$100,7,FALSE) &amp; " Tag(en)") &amp; " um bis zu " &amp; IF(C48="FMS", ROUND(K48-(VLOOKUP(C48,Konfig!$A$2:$L$100,7,FALSE)*24), 0), M48) &amp; IF(OR(C48="OMS", C48="FMS"), " Stunde(n)", " Tag(e)") &amp; " überschritten."))</f>
        <v/>
      </c>
      <c r="I48" s="31" t="str">
        <f>IF(COUNTA(A48,C48,D48,E48)&lt;&gt;4,"",
IF(
AND(
N48=1,
O48&gt;VLOOKUP(C48,Konfig!$A$2:$L$100,10,FALSE)
),
VLOOKUP(C48,Konfig!$A$2:$L$100,11,FALSE),
0
))</f>
        <v/>
      </c>
      <c r="J48" s="11" t="str">
        <f>IF(COUNTA(A48,C48,D48,E48)&lt;&gt;4,"",IF(C48&lt;&gt;"OMS","keine Ausfallhäufigkeit bei " &amp; C48,IF(N48=0,"SLT eingehalten",IF(O48&gt;VLOOKUP(C48,Konfig!$A$2:$L$100,10,FALSE),"SLT Ausfallhäufigkeit gerissen (Ausfall Nr. "&amp;O48&amp;" in "&amp;A48&amp;" im "&amp;TEXT(E48,"MMMM JJJJ)"),"SLT eingehalten (Ausfall Nr. "&amp;O48&amp;" in "&amp;A48&amp;" im "&amp;TEXT(E48,"MMMM JJJJ)")))))</f>
        <v/>
      </c>
      <c r="K48" s="58" t="str" cm="1">
        <f t="array" ref="K48">IF(COUNTA(A48,C48,D48,E48)&lt;&gt;4, "", IF(OR(C48="OMS", C48="FMS"), MAX(0, _xlfn.LET(_xlpm.start,D48, _xlpm.sStart,VLOOKUP(C48,Konfig!$A$2:$D$100,3,FALSE), _xlpm.sEnde,VLOOKUP(C48,Konfig!$A$2:$D$100,4,FALSE), _xlpm.ende,IF(MOD(E48,1)&gt;_xlpm.sEnde, INT(E48)+_xlpm.sEnde, IF(MOD(E48,1)&lt;_xlpm.sStart, INT(E48)-1+_xlpm.sEnde, E48)),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IF(C48="MFG", MAX(0, _xlfn.LET(_xlpm.sStart,VLOOKUP(C48,Konfig!$A$2:$D$100,3,FALSE), _xlpm.sEnde,VLOOKUP(C48,Konfig!$A$2:$D$100,4,FALSE), _xlpm.ende,IF(MOD(E48,1)&gt;_xlpm.sEnde, INT(E48)+_xlpm.sEnde, IF(MOD(E48,1)&lt;_xlpm.sStart, INT(E48)-1+_xlpm.sEnde, E48)), NETWORKDAYS.INTL(D48,_xlpm.ende,1)-1)), "")))</f>
        <v/>
      </c>
      <c r="L48" s="59" t="str">
        <f t="shared" si="1"/>
        <v/>
      </c>
      <c r="M48" s="59" t="str">
        <f>IF(K48="", "", IF(C48="OMS", IF(K48 &lt;= (VLOOKUP(C48,Konfig!$A$2:$L$100,7,FALSE)*24), 0, ROUNDUP((K48 - (VLOOKUP(C48,Konfig!$A$2:$L$100,7,FALSE)*24)) / (VLOOKUP(C48,Konfig!$A$2:$L$100,8,FALSE)*24), 0)), IF(C48="FMS", IF(K48 &lt;= (VLOOKUP(C48,Konfig!$A$2:$L$100,7,FALSE)*24), 0, ROUNDUP((K48 - (VLOOKUP(C48,Konfig!$A$2:$L$100,7,FALSE)*24)) / (VLOOKUP(C48,Konfig!$A$2:$L$100,8,FALSE)*24), 0)), IF(C48="MFG", IF(K48 &lt;= VLOOKUP(C48,Konfig!$A$2:$L$100,7,FALSE), 0, ROUNDUP((K48 - VLOOKUP(C48,Konfig!$A$2:$L$100,7,FALSE)) / VLOOKUP(C48,Konfig!$A$2:$L$100,8,FALSE), 0)), ""))))</f>
        <v/>
      </c>
      <c r="N48" s="59" t="str">
        <f t="shared" si="2"/>
        <v/>
      </c>
      <c r="O48" s="59" t="str">
        <f>IF(OR(C48&lt;&gt;"OMS",K48="",N48=0),"",COUNTIFS($A$2:A48,A48,$C$2:C48,C48,$E$2:E48,"&gt;="&amp;DATE(YEAR(E48),MONTH(E48),1),$E$2:E48,"&lt;="&amp;EOMONTH(E48,0),$N$2:N48,1))</f>
        <v/>
      </c>
    </row>
    <row r="49" spans="1:15" x14ac:dyDescent="0.25">
      <c r="A49" s="4"/>
      <c r="C49" s="5"/>
      <c r="G49" s="29" t="str">
        <f>IF(M49="","", M49 * VLOOKUP(C49,Konfig!$A$2:$L$100,9,FALSE))</f>
        <v/>
      </c>
      <c r="H49" s="10" t="str">
        <f>IF(COUNTA(A49,C49,D49,E49)&lt;&gt;4, "", IF(M49=0, "SLT eingehalten", "SLT von " &amp; IF(OR(C49="OMS", C49="FMS"), TEXT(VLOOKUP(C49,Konfig!$A$2:$L$100,7,FALSE), "[h]:mm") &amp; " Stunden", VLOOKUP(C49,Konfig!$A$2:$L$100,7,FALSE) &amp; " Tag(en)") &amp; " um bis zu " &amp; IF(C49="FMS", ROUND(K49-(VLOOKUP(C49,Konfig!$A$2:$L$100,7,FALSE)*24), 0), M49) &amp; IF(OR(C49="OMS", C49="FMS"), " Stunde(n)", " Tag(e)") &amp; " überschritten."))</f>
        <v/>
      </c>
      <c r="I49" s="31" t="str">
        <f>IF(COUNTA(A49,C49,D49,E49)&lt;&gt;4,"",
IF(
AND(
N49=1,
O49&gt;VLOOKUP(C49,Konfig!$A$2:$L$100,10,FALSE)
),
VLOOKUP(C49,Konfig!$A$2:$L$100,11,FALSE),
0
))</f>
        <v/>
      </c>
      <c r="J49" s="11" t="str">
        <f>IF(COUNTA(A49,C49,D49,E49)&lt;&gt;4,"",IF(C49&lt;&gt;"OMS","keine Ausfallhäufigkeit bei " &amp; C49,IF(N49=0,"SLT eingehalten",IF(O49&gt;VLOOKUP(C49,Konfig!$A$2:$L$100,10,FALSE),"SLT Ausfallhäufigkeit gerissen (Ausfall Nr. "&amp;O49&amp;" in "&amp;A49&amp;" im "&amp;TEXT(E49,"MMMM JJJJ)"),"SLT eingehalten (Ausfall Nr. "&amp;O49&amp;" in "&amp;A49&amp;" im "&amp;TEXT(E49,"MMMM JJJJ)")))))</f>
        <v/>
      </c>
      <c r="K49" s="58" t="str" cm="1">
        <f t="array" ref="K49">IF(COUNTA(A49,C49,D49,E49)&lt;&gt;4, "", IF(OR(C49="OMS", C49="FMS"), MAX(0, _xlfn.LET(_xlpm.start,D49, _xlpm.sStart,VLOOKUP(C49,Konfig!$A$2:$D$100,3,FALSE), _xlpm.sEnde,VLOOKUP(C49,Konfig!$A$2:$D$100,4,FALSE), _xlpm.ende,IF(MOD(E49,1)&gt;_xlpm.sEnde, INT(E49)+_xlpm.sEnde, IF(MOD(E49,1)&lt;_xlpm.sStart, INT(E49)-1+_xlpm.sEnde, E49)),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IF(C49="MFG", MAX(0, _xlfn.LET(_xlpm.sStart,VLOOKUP(C49,Konfig!$A$2:$D$100,3,FALSE), _xlpm.sEnde,VLOOKUP(C49,Konfig!$A$2:$D$100,4,FALSE), _xlpm.ende,IF(MOD(E49,1)&gt;_xlpm.sEnde, INT(E49)+_xlpm.sEnde, IF(MOD(E49,1)&lt;_xlpm.sStart, INT(E49)-1+_xlpm.sEnde, E49)), NETWORKDAYS.INTL(D49,_xlpm.ende,1)-1)), "")))</f>
        <v/>
      </c>
      <c r="L49" s="59" t="str">
        <f t="shared" si="1"/>
        <v/>
      </c>
      <c r="M49" s="59" t="str">
        <f>IF(K49="", "", IF(C49="OMS", IF(K49 &lt;= (VLOOKUP(C49,Konfig!$A$2:$L$100,7,FALSE)*24), 0, ROUNDUP((K49 - (VLOOKUP(C49,Konfig!$A$2:$L$100,7,FALSE)*24)) / (VLOOKUP(C49,Konfig!$A$2:$L$100,8,FALSE)*24), 0)), IF(C49="FMS", IF(K49 &lt;= (VLOOKUP(C49,Konfig!$A$2:$L$100,7,FALSE)*24), 0, ROUNDUP((K49 - (VLOOKUP(C49,Konfig!$A$2:$L$100,7,FALSE)*24)) / (VLOOKUP(C49,Konfig!$A$2:$L$100,8,FALSE)*24), 0)), IF(C49="MFG", IF(K49 &lt;= VLOOKUP(C49,Konfig!$A$2:$L$100,7,FALSE), 0, ROUNDUP((K49 - VLOOKUP(C49,Konfig!$A$2:$L$100,7,FALSE)) / VLOOKUP(C49,Konfig!$A$2:$L$100,8,FALSE), 0)), ""))))</f>
        <v/>
      </c>
      <c r="N49" s="59" t="str">
        <f t="shared" si="2"/>
        <v/>
      </c>
      <c r="O49" s="59" t="str">
        <f>IF(OR(C49&lt;&gt;"OMS",K49="",N49=0),"",COUNTIFS($A$2:A49,A49,$C$2:C49,C49,$E$2:E49,"&gt;="&amp;DATE(YEAR(E49),MONTH(E49),1),$E$2:E49,"&lt;="&amp;EOMONTH(E49,0),$N$2:N49,1))</f>
        <v/>
      </c>
    </row>
    <row r="50" spans="1:15" x14ac:dyDescent="0.25">
      <c r="A50" s="4"/>
      <c r="C50" s="5"/>
      <c r="G50" s="29" t="str">
        <f>IF(M50="","", M50 * VLOOKUP(C50,Konfig!$A$2:$L$100,9,FALSE))</f>
        <v/>
      </c>
      <c r="H50" s="10" t="str">
        <f>IF(COUNTA(A50,C50,D50,E50)&lt;&gt;4, "", IF(M50=0, "SLT eingehalten", "SLT von " &amp; IF(OR(C50="OMS", C50="FMS"), TEXT(VLOOKUP(C50,Konfig!$A$2:$L$100,7,FALSE), "[h]:mm") &amp; " Stunden", VLOOKUP(C50,Konfig!$A$2:$L$100,7,FALSE) &amp; " Tag(en)") &amp; " um bis zu " &amp; IF(C50="FMS", ROUND(K50-(VLOOKUP(C50,Konfig!$A$2:$L$100,7,FALSE)*24), 0), M50) &amp; IF(OR(C50="OMS", C50="FMS"), " Stunde(n)", " Tag(e)") &amp; " überschritten."))</f>
        <v/>
      </c>
      <c r="I50" s="31" t="str">
        <f>IF(COUNTA(A50,C50,D50,E50)&lt;&gt;4,"",
IF(
AND(
N50=1,
O50&gt;VLOOKUP(C50,Konfig!$A$2:$L$100,10,FALSE)
),
VLOOKUP(C50,Konfig!$A$2:$L$100,11,FALSE),
0
))</f>
        <v/>
      </c>
      <c r="J50" s="11" t="str">
        <f>IF(COUNTA(A50,C50,D50,E50)&lt;&gt;4,"",IF(C50&lt;&gt;"OMS","keine Ausfallhäufigkeit bei " &amp; C50,IF(N50=0,"SLT eingehalten",IF(O50&gt;VLOOKUP(C50,Konfig!$A$2:$L$100,10,FALSE),"SLT Ausfallhäufigkeit gerissen (Ausfall Nr. "&amp;O50&amp;" in "&amp;A50&amp;" im "&amp;TEXT(E50,"MMMM JJJJ)"),"SLT eingehalten (Ausfall Nr. "&amp;O50&amp;" in "&amp;A50&amp;" im "&amp;TEXT(E50,"MMMM JJJJ)")))))</f>
        <v/>
      </c>
      <c r="K50" s="58" t="str" cm="1">
        <f t="array" ref="K50">IF(COUNTA(A50,C50,D50,E50)&lt;&gt;4, "", IF(OR(C50="OMS", C50="FMS"), MAX(0, _xlfn.LET(_xlpm.start,D50, _xlpm.sStart,VLOOKUP(C50,Konfig!$A$2:$D$100,3,FALSE), _xlpm.sEnde,VLOOKUP(C50,Konfig!$A$2:$D$100,4,FALSE), _xlpm.ende,IF(MOD(E50,1)&gt;_xlpm.sEnde, INT(E50)+_xlpm.sEnde, IF(MOD(E50,1)&lt;_xlpm.sStart, INT(E50)-1+_xlpm.sEnde, E50)),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IF(C50="MFG", MAX(0, _xlfn.LET(_xlpm.sStart,VLOOKUP(C50,Konfig!$A$2:$D$100,3,FALSE), _xlpm.sEnde,VLOOKUP(C50,Konfig!$A$2:$D$100,4,FALSE), _xlpm.ende,IF(MOD(E50,1)&gt;_xlpm.sEnde, INT(E50)+_xlpm.sEnde, IF(MOD(E50,1)&lt;_xlpm.sStart, INT(E50)-1+_xlpm.sEnde, E50)), NETWORKDAYS.INTL(D50,_xlpm.ende,1)-1)), "")))</f>
        <v/>
      </c>
      <c r="L50" s="59" t="str">
        <f t="shared" si="1"/>
        <v/>
      </c>
      <c r="M50" s="59" t="str">
        <f>IF(K50="", "", IF(C50="OMS", IF(K50 &lt;= (VLOOKUP(C50,Konfig!$A$2:$L$100,7,FALSE)*24), 0, ROUNDUP((K50 - (VLOOKUP(C50,Konfig!$A$2:$L$100,7,FALSE)*24)) / (VLOOKUP(C50,Konfig!$A$2:$L$100,8,FALSE)*24), 0)), IF(C50="FMS", IF(K50 &lt;= (VLOOKUP(C50,Konfig!$A$2:$L$100,7,FALSE)*24), 0, ROUNDUP((K50 - (VLOOKUP(C50,Konfig!$A$2:$L$100,7,FALSE)*24)) / (VLOOKUP(C50,Konfig!$A$2:$L$100,8,FALSE)*24), 0)), IF(C50="MFG", IF(K50 &lt;= VLOOKUP(C50,Konfig!$A$2:$L$100,7,FALSE), 0, ROUNDUP((K50 - VLOOKUP(C50,Konfig!$A$2:$L$100,7,FALSE)) / VLOOKUP(C50,Konfig!$A$2:$L$100,8,FALSE), 0)), ""))))</f>
        <v/>
      </c>
      <c r="N50" s="59" t="str">
        <f t="shared" si="2"/>
        <v/>
      </c>
      <c r="O50" s="59" t="str">
        <f>IF(OR(C50&lt;&gt;"OMS",K50="",N50=0),"",COUNTIFS($A$2:A50,A50,$C$2:C50,C50,$E$2:E50,"&gt;="&amp;DATE(YEAR(E50),MONTH(E50),1),$E$2:E50,"&lt;="&amp;EOMONTH(E50,0),$N$2:N50,1))</f>
        <v/>
      </c>
    </row>
    <row r="51" spans="1:15" x14ac:dyDescent="0.25">
      <c r="A51" s="4"/>
      <c r="C51" s="5"/>
      <c r="G51" s="29" t="str">
        <f>IF(M51="","", M51 * VLOOKUP(C51,Konfig!$A$2:$L$100,9,FALSE))</f>
        <v/>
      </c>
      <c r="H51" s="10" t="str">
        <f>IF(COUNTA(A51,C51,D51,E51)&lt;&gt;4, "", IF(M51=0, "SLT eingehalten", "SLT von " &amp; IF(OR(C51="OMS", C51="FMS"), TEXT(VLOOKUP(C51,Konfig!$A$2:$L$100,7,FALSE), "[h]:mm") &amp; " Stunden", VLOOKUP(C51,Konfig!$A$2:$L$100,7,FALSE) &amp; " Tag(en)") &amp; " um bis zu " &amp; IF(C51="FMS", ROUND(K51-(VLOOKUP(C51,Konfig!$A$2:$L$100,7,FALSE)*24), 0), M51) &amp; IF(OR(C51="OMS", C51="FMS"), " Stunde(n)", " Tag(e)") &amp; " überschritten."))</f>
        <v/>
      </c>
      <c r="I51" s="31" t="str">
        <f>IF(COUNTA(A51,C51,D51,E51)&lt;&gt;4,"",
IF(
AND(
N51=1,
O51&gt;VLOOKUP(C51,Konfig!$A$2:$L$100,10,FALSE)
),
VLOOKUP(C51,Konfig!$A$2:$L$100,11,FALSE),
0
))</f>
        <v/>
      </c>
      <c r="J51" s="11" t="str">
        <f>IF(COUNTA(A51,C51,D51,E51)&lt;&gt;4,"",IF(C51&lt;&gt;"OMS","keine Ausfallhäufigkeit bei " &amp; C51,IF(N51=0,"SLT eingehalten",IF(O51&gt;VLOOKUP(C51,Konfig!$A$2:$L$100,10,FALSE),"SLT Ausfallhäufigkeit gerissen (Ausfall Nr. "&amp;O51&amp;" in "&amp;A51&amp;" im "&amp;TEXT(E51,"MMMM JJJJ)"),"SLT eingehalten (Ausfall Nr. "&amp;O51&amp;" in "&amp;A51&amp;" im "&amp;TEXT(E51,"MMMM JJJJ)")))))</f>
        <v/>
      </c>
      <c r="K51" s="58" t="str" cm="1">
        <f t="array" ref="K51">IF(COUNTA(A51,C51,D51,E51)&lt;&gt;4, "", IF(OR(C51="OMS", C51="FMS"), MAX(0, _xlfn.LET(_xlpm.start,D51, _xlpm.sStart,VLOOKUP(C51,Konfig!$A$2:$D$100,3,FALSE), _xlpm.sEnde,VLOOKUP(C51,Konfig!$A$2:$D$100,4,FALSE), _xlpm.ende,IF(MOD(E51,1)&gt;_xlpm.sEnde, INT(E51)+_xlpm.sEnde, IF(MOD(E51,1)&lt;_xlpm.sStart, INT(E51)-1+_xlpm.sEnde, E51)),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IF(C51="MFG", MAX(0, _xlfn.LET(_xlpm.sStart,VLOOKUP(C51,Konfig!$A$2:$D$100,3,FALSE), _xlpm.sEnde,VLOOKUP(C51,Konfig!$A$2:$D$100,4,FALSE), _xlpm.ende,IF(MOD(E51,1)&gt;_xlpm.sEnde, INT(E51)+_xlpm.sEnde, IF(MOD(E51,1)&lt;_xlpm.sStart, INT(E51)-1+_xlpm.sEnde, E51)), NETWORKDAYS.INTL(D51,_xlpm.ende,1)-1)), "")))</f>
        <v/>
      </c>
      <c r="L51" s="59" t="str">
        <f t="shared" si="1"/>
        <v/>
      </c>
      <c r="M51" s="59" t="str">
        <f>IF(K51="", "", IF(C51="OMS", IF(K51 &lt;= (VLOOKUP(C51,Konfig!$A$2:$L$100,7,FALSE)*24), 0, ROUNDUP((K51 - (VLOOKUP(C51,Konfig!$A$2:$L$100,7,FALSE)*24)) / (VLOOKUP(C51,Konfig!$A$2:$L$100,8,FALSE)*24), 0)), IF(C51="FMS", IF(K51 &lt;= (VLOOKUP(C51,Konfig!$A$2:$L$100,7,FALSE)*24), 0, ROUNDUP((K51 - (VLOOKUP(C51,Konfig!$A$2:$L$100,7,FALSE)*24)) / (VLOOKUP(C51,Konfig!$A$2:$L$100,8,FALSE)*24), 0)), IF(C51="MFG", IF(K51 &lt;= VLOOKUP(C51,Konfig!$A$2:$L$100,7,FALSE), 0, ROUNDUP((K51 - VLOOKUP(C51,Konfig!$A$2:$L$100,7,FALSE)) / VLOOKUP(C51,Konfig!$A$2:$L$100,8,FALSE), 0)), ""))))</f>
        <v/>
      </c>
      <c r="N51" s="59" t="str">
        <f t="shared" si="2"/>
        <v/>
      </c>
      <c r="O51" s="59" t="str">
        <f>IF(OR(C51&lt;&gt;"OMS",K51="",N51=0),"",COUNTIFS($A$2:A51,A51,$C$2:C51,C51,$E$2:E51,"&gt;="&amp;DATE(YEAR(E51),MONTH(E51),1),$E$2:E51,"&lt;="&amp;EOMONTH(E51,0),$N$2:N51,1))</f>
        <v/>
      </c>
    </row>
    <row r="52" spans="1:15" x14ac:dyDescent="0.25">
      <c r="A52" s="4"/>
      <c r="C52" s="5"/>
      <c r="G52" s="29" t="str">
        <f>IF(M52="","", M52 * VLOOKUP(C52,Konfig!$A$2:$L$100,9,FALSE))</f>
        <v/>
      </c>
      <c r="H52" s="10" t="str">
        <f>IF(COUNTA(A52,C52,D52,E52)&lt;&gt;4, "", IF(M52=0, "SLT eingehalten", "SLT von " &amp; IF(OR(C52="OMS", C52="FMS"), TEXT(VLOOKUP(C52,Konfig!$A$2:$L$100,7,FALSE), "[h]:mm") &amp; " Stunden", VLOOKUP(C52,Konfig!$A$2:$L$100,7,FALSE) &amp; " Tag(en)") &amp; " um bis zu " &amp; IF(C52="FMS", ROUND(K52-(VLOOKUP(C52,Konfig!$A$2:$L$100,7,FALSE)*24), 0), M52) &amp; IF(OR(C52="OMS", C52="FMS"), " Stunde(n)", " Tag(e)") &amp; " überschritten."))</f>
        <v/>
      </c>
      <c r="I52" s="31" t="str">
        <f>IF(COUNTA(A52,C52,D52,E52)&lt;&gt;4,"",
IF(
AND(
N52=1,
O52&gt;VLOOKUP(C52,Konfig!$A$2:$L$100,10,FALSE)
),
VLOOKUP(C52,Konfig!$A$2:$L$100,11,FALSE),
0
))</f>
        <v/>
      </c>
      <c r="J52" s="11" t="str">
        <f>IF(COUNTA(A52,C52,D52,E52)&lt;&gt;4,"",IF(C52&lt;&gt;"OMS","keine Ausfallhäufigkeit bei " &amp; C52,IF(N52=0,"SLT eingehalten",IF(O52&gt;VLOOKUP(C52,Konfig!$A$2:$L$100,10,FALSE),"SLT Ausfallhäufigkeit gerissen (Ausfall Nr. "&amp;O52&amp;" in "&amp;A52&amp;" im "&amp;TEXT(E52,"MMMM JJJJ)"),"SLT eingehalten (Ausfall Nr. "&amp;O52&amp;" in "&amp;A52&amp;" im "&amp;TEXT(E52,"MMMM JJJJ)")))))</f>
        <v/>
      </c>
      <c r="K52" s="58" t="str" cm="1">
        <f t="array" ref="K52">IF(COUNTA(A52,C52,D52,E52)&lt;&gt;4, "", IF(OR(C52="OMS", C52="FMS"), MAX(0, _xlfn.LET(_xlpm.start,D52, _xlpm.sStart,VLOOKUP(C52,Konfig!$A$2:$D$100,3,FALSE), _xlpm.sEnde,VLOOKUP(C52,Konfig!$A$2:$D$100,4,FALSE), _xlpm.ende,IF(MOD(E52,1)&gt;_xlpm.sEnde, INT(E52)+_xlpm.sEnde, IF(MOD(E52,1)&lt;_xlpm.sStart, INT(E52)-1+_xlpm.sEnde, E52)),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IF(C52="MFG", MAX(0, _xlfn.LET(_xlpm.sStart,VLOOKUP(C52,Konfig!$A$2:$D$100,3,FALSE), _xlpm.sEnde,VLOOKUP(C52,Konfig!$A$2:$D$100,4,FALSE), _xlpm.ende,IF(MOD(E52,1)&gt;_xlpm.sEnde, INT(E52)+_xlpm.sEnde, IF(MOD(E52,1)&lt;_xlpm.sStart, INT(E52)-1+_xlpm.sEnde, E52)), NETWORKDAYS.INTL(D52,_xlpm.ende,1)-1)), "")))</f>
        <v/>
      </c>
      <c r="L52" s="59" t="str">
        <f t="shared" si="1"/>
        <v/>
      </c>
      <c r="M52" s="59" t="str">
        <f>IF(K52="", "", IF(C52="OMS", IF(K52 &lt;= (VLOOKUP(C52,Konfig!$A$2:$L$100,7,FALSE)*24), 0, ROUNDUP((K52 - (VLOOKUP(C52,Konfig!$A$2:$L$100,7,FALSE)*24)) / (VLOOKUP(C52,Konfig!$A$2:$L$100,8,FALSE)*24), 0)), IF(C52="FMS", IF(K52 &lt;= (VLOOKUP(C52,Konfig!$A$2:$L$100,7,FALSE)*24), 0, ROUNDUP((K52 - (VLOOKUP(C52,Konfig!$A$2:$L$100,7,FALSE)*24)) / (VLOOKUP(C52,Konfig!$A$2:$L$100,8,FALSE)*24), 0)), IF(C52="MFG", IF(K52 &lt;= VLOOKUP(C52,Konfig!$A$2:$L$100,7,FALSE), 0, ROUNDUP((K52 - VLOOKUP(C52,Konfig!$A$2:$L$100,7,FALSE)) / VLOOKUP(C52,Konfig!$A$2:$L$100,8,FALSE), 0)), ""))))</f>
        <v/>
      </c>
      <c r="N52" s="59" t="str">
        <f t="shared" si="2"/>
        <v/>
      </c>
      <c r="O52" s="59" t="str">
        <f>IF(OR(C52&lt;&gt;"OMS",K52="",N52=0),"",COUNTIFS($A$2:A52,A52,$C$2:C52,C52,$E$2:E52,"&gt;="&amp;DATE(YEAR(E52),MONTH(E52),1),$E$2:E52,"&lt;="&amp;EOMONTH(E52,0),$N$2:N52,1))</f>
        <v/>
      </c>
    </row>
    <row r="53" spans="1:15" x14ac:dyDescent="0.25">
      <c r="A53" s="4"/>
      <c r="C53" s="5"/>
      <c r="G53" s="29" t="str">
        <f>IF(M53="","", M53 * VLOOKUP(C53,Konfig!$A$2:$L$100,9,FALSE))</f>
        <v/>
      </c>
      <c r="H53" s="10" t="str">
        <f>IF(COUNTA(A53,C53,D53,E53)&lt;&gt;4, "", IF(M53=0, "SLT eingehalten", "SLT von " &amp; IF(OR(C53="OMS", C53="FMS"), TEXT(VLOOKUP(C53,Konfig!$A$2:$L$100,7,FALSE), "[h]:mm") &amp; " Stunden", VLOOKUP(C53,Konfig!$A$2:$L$100,7,FALSE) &amp; " Tag(en)") &amp; " um bis zu " &amp; IF(C53="FMS", ROUND(K53-(VLOOKUP(C53,Konfig!$A$2:$L$100,7,FALSE)*24), 0), M53) &amp; IF(OR(C53="OMS", C53="FMS"), " Stunde(n)", " Tag(e)") &amp; " überschritten."))</f>
        <v/>
      </c>
      <c r="I53" s="31" t="str">
        <f>IF(COUNTA(A53,C53,D53,E53)&lt;&gt;4,"",
IF(
AND(
N53=1,
O53&gt;VLOOKUP(C53,Konfig!$A$2:$L$100,10,FALSE)
),
VLOOKUP(C53,Konfig!$A$2:$L$100,11,FALSE),
0
))</f>
        <v/>
      </c>
      <c r="J53" s="11" t="str">
        <f>IF(COUNTA(A53,C53,D53,E53)&lt;&gt;4,"",IF(C53&lt;&gt;"OMS","keine Ausfallhäufigkeit bei " &amp; C53,IF(N53=0,"SLT eingehalten",IF(O53&gt;VLOOKUP(C53,Konfig!$A$2:$L$100,10,FALSE),"SLT Ausfallhäufigkeit gerissen (Ausfall Nr. "&amp;O53&amp;" in "&amp;A53&amp;" im "&amp;TEXT(E53,"MMMM JJJJ)"),"SLT eingehalten (Ausfall Nr. "&amp;O53&amp;" in "&amp;A53&amp;" im "&amp;TEXT(E53,"MMMM JJJJ)")))))</f>
        <v/>
      </c>
      <c r="K53" s="58" t="str" cm="1">
        <f t="array" ref="K53">IF(COUNTA(A53,C53,D53,E53)&lt;&gt;4, "", IF(OR(C53="OMS", C53="FMS"), MAX(0, _xlfn.LET(_xlpm.start,D53, _xlpm.sStart,VLOOKUP(C53,Konfig!$A$2:$D$100,3,FALSE), _xlpm.sEnde,VLOOKUP(C53,Konfig!$A$2:$D$100,4,FALSE), _xlpm.ende,IF(MOD(E53,1)&gt;_xlpm.sEnde, INT(E53)+_xlpm.sEnde, IF(MOD(E53,1)&lt;_xlpm.sStart, INT(E53)-1+_xlpm.sEnde, E53)), _xlpm.tagStart,INT(_xlpm.start), _xlpm.tagEnde,INT(_xlpm.ende), _xlpm.tage,_xlfn.SEQUENCE(_xlpm.tagEnde-_xlpm.tagStart+1,1,_xlpm.tagStart,1), SUM(_xlfn.MAP(_xlpm.tage, _xlfn.LAMBDA(_xlpm.t, IF(NETWORKDAYS.INTL(_xlpm.t,_xlpm.t,1)=0, 0, MAX(0, MIN(_xlpm.ende,_xlpm.t+_xlpm.sEnde) - MAX(_xlpm.start,_xlpm.t+_xlpm.sStart))*24)))))), IF(C53="MFG", MAX(0, _xlfn.LET(_xlpm.sStart,VLOOKUP(C53,Konfig!$A$2:$D$100,3,FALSE), _xlpm.sEnde,VLOOKUP(C53,Konfig!$A$2:$D$100,4,FALSE), _xlpm.ende,IF(MOD(E53,1)&gt;_xlpm.sEnde, INT(E53)+_xlpm.sEnde, IF(MOD(E53,1)&lt;_xlpm.sStart, INT(E53)-1+_xlpm.sEnde, E53)), NETWORKDAYS.INTL(D53,_xlpm.ende,1)-1)), "")))</f>
        <v/>
      </c>
      <c r="L53" s="59" t="str">
        <f t="shared" si="1"/>
        <v/>
      </c>
      <c r="M53" s="59" t="str">
        <f>IF(K53="", "", IF(C53="OMS", IF(K53 &lt;= (VLOOKUP(C53,Konfig!$A$2:$L$100,7,FALSE)*24), 0, ROUNDUP((K53 - (VLOOKUP(C53,Konfig!$A$2:$L$100,7,FALSE)*24)) / (VLOOKUP(C53,Konfig!$A$2:$L$100,8,FALSE)*24), 0)), IF(C53="FMS", IF(K53 &lt;= (VLOOKUP(C53,Konfig!$A$2:$L$100,7,FALSE)*24), 0, ROUNDUP((K53 - (VLOOKUP(C53,Konfig!$A$2:$L$100,7,FALSE)*24)) / (VLOOKUP(C53,Konfig!$A$2:$L$100,8,FALSE)*24), 0)), IF(C53="MFG", IF(K53 &lt;= VLOOKUP(C53,Konfig!$A$2:$L$100,7,FALSE), 0, ROUNDUP((K53 - VLOOKUP(C53,Konfig!$A$2:$L$100,7,FALSE)) / VLOOKUP(C53,Konfig!$A$2:$L$100,8,FALSE), 0)), ""))))</f>
        <v/>
      </c>
      <c r="N53" s="59" t="str">
        <f t="shared" si="2"/>
        <v/>
      </c>
      <c r="O53" s="59" t="str">
        <f>IF(OR(C53&lt;&gt;"OMS",K53="",N53=0),"",COUNTIFS($A$2:A53,A53,$C$2:C53,C53,$E$2:E53,"&gt;="&amp;DATE(YEAR(E53),MONTH(E53),1),$E$2:E53,"&lt;="&amp;EOMONTH(E53,0),$N$2:N53,1))</f>
        <v/>
      </c>
    </row>
    <row r="54" spans="1:15" x14ac:dyDescent="0.25">
      <c r="A54" s="4"/>
      <c r="C54" s="5"/>
    </row>
  </sheetData>
  <sheetProtection sheet="1" objects="1" scenarios="1"/>
  <autoFilter ref="A2:F53" xr:uid="{4A8F7C8A-4B20-42D4-A22F-CBBBC0A5E309}"/>
  <mergeCells count="3">
    <mergeCell ref="G1:J1"/>
    <mergeCell ref="A1:F1"/>
    <mergeCell ref="K1:O1"/>
  </mergeCells>
  <phoneticPr fontId="4" type="noConversion"/>
  <conditionalFormatting sqref="A1:A1048576">
    <cfRule type="containsText" dxfId="4" priority="1" operator="containsText" text="AOK PLUS">
      <formula>NOT(ISERROR(SEARCH("AOK PLUS",A1)))</formula>
    </cfRule>
    <cfRule type="containsText" dxfId="3" priority="2" operator="containsText" text="AOK-Bayern">
      <formula>NOT(ISERROR(SEARCH("AOK-Bayern",A1)))</formula>
    </cfRule>
  </conditionalFormatting>
  <conditionalFormatting sqref="C1:C1048576">
    <cfRule type="containsText" dxfId="2" priority="3" operator="containsText" text="MFG">
      <formula>NOT(ISERROR(SEARCH("MFG",C1)))</formula>
    </cfRule>
    <cfRule type="containsText" dxfId="1" priority="4" operator="containsText" text="FMS">
      <formula>NOT(ISERROR(SEARCH("FMS",C1)))</formula>
    </cfRule>
    <cfRule type="containsText" dxfId="0" priority="5" operator="containsText" text="OMS">
      <formula>NOT(ISERROR(SEARCH("OMS",C1)))</formula>
    </cfRule>
  </conditionalFormatting>
  <dataValidations count="3">
    <dataValidation type="list" allowBlank="1" showInputMessage="1" showErrorMessage="1" sqref="A3:A1048576" xr:uid="{F4F03574-BB94-4C39-BD6C-F9958CBF709D}">
      <formula1>"AOK-Bayern,AOK PLUS"</formula1>
    </dataValidation>
    <dataValidation type="date" operator="greaterThanOrEqual" allowBlank="1" showInputMessage="1" showErrorMessage="1" sqref="D3:D1048576" xr:uid="{8515FAE8-CBC3-4ACF-854F-C3A86E5E5135}">
      <formula1>46388</formula1>
    </dataValidation>
    <dataValidation type="list" allowBlank="1" showInputMessage="1" showErrorMessage="1" sqref="C1:C1048576" xr:uid="{D9F336C3-E2DB-487F-BF1C-77FE2EC9B101}">
      <formula1>"OMS,FMS,MFG"</formula1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A13B-0371-4D37-A7B0-B2856061D804}">
  <dimension ref="A1:L4"/>
  <sheetViews>
    <sheetView zoomScale="145" zoomScaleNormal="145" workbookViewId="0"/>
  </sheetViews>
  <sheetFormatPr baseColWidth="10" defaultRowHeight="14.25" x14ac:dyDescent="0.25"/>
  <cols>
    <col min="1" max="1" width="6.5703125" style="1" bestFit="1" customWidth="1"/>
    <col min="2" max="2" width="12.5703125" style="1" bestFit="1" customWidth="1"/>
    <col min="3" max="4" width="13.5703125" style="1" bestFit="1" customWidth="1"/>
    <col min="5" max="5" width="29.42578125" style="1" bestFit="1" customWidth="1"/>
    <col min="6" max="6" width="11.7109375" style="1" bestFit="1" customWidth="1"/>
    <col min="7" max="7" width="19" style="1" bestFit="1" customWidth="1"/>
    <col min="8" max="8" width="23.42578125" style="1" bestFit="1" customWidth="1"/>
    <col min="9" max="9" width="36" style="1" bestFit="1" customWidth="1"/>
    <col min="10" max="10" width="14" style="1" bestFit="1" customWidth="1"/>
    <col min="11" max="11" width="28.140625" style="1" bestFit="1" customWidth="1"/>
    <col min="12" max="12" width="18.42578125" style="1" bestFit="1" customWidth="1"/>
  </cols>
  <sheetData>
    <row r="1" spans="1:12" s="2" customFormat="1" x14ac:dyDescent="0.2">
      <c r="A1" s="3" t="s">
        <v>8</v>
      </c>
      <c r="B1" s="3" t="s">
        <v>82</v>
      </c>
      <c r="C1" s="3" t="s">
        <v>14</v>
      </c>
      <c r="D1" s="3" t="s">
        <v>15</v>
      </c>
      <c r="E1" s="3" t="s">
        <v>11</v>
      </c>
      <c r="F1" s="3" t="s">
        <v>16</v>
      </c>
      <c r="G1" s="3" t="s">
        <v>7</v>
      </c>
      <c r="H1" s="3" t="s">
        <v>19</v>
      </c>
      <c r="I1" s="3" t="s">
        <v>20</v>
      </c>
      <c r="J1" s="3" t="s">
        <v>18</v>
      </c>
      <c r="K1" s="3" t="s">
        <v>22</v>
      </c>
      <c r="L1" s="3" t="s">
        <v>21</v>
      </c>
    </row>
    <row r="2" spans="1:12" x14ac:dyDescent="0.25">
      <c r="A2" s="1" t="s">
        <v>5</v>
      </c>
      <c r="B2" s="1">
        <v>1</v>
      </c>
      <c r="C2" s="12">
        <v>0.25</v>
      </c>
      <c r="D2" s="12">
        <v>0.91666666666666663</v>
      </c>
      <c r="E2" s="1" t="s">
        <v>12</v>
      </c>
      <c r="F2" s="12">
        <f>D2-C2</f>
        <v>0.66666666666666663</v>
      </c>
      <c r="G2" s="12">
        <v>8.3333333333333329E-2</v>
      </c>
      <c r="H2" s="12">
        <v>4.1666666666666664E-2</v>
      </c>
      <c r="I2" s="13">
        <v>1000</v>
      </c>
      <c r="J2" s="14">
        <v>1</v>
      </c>
      <c r="K2" s="15">
        <v>500</v>
      </c>
      <c r="L2" s="12" t="s">
        <v>23</v>
      </c>
    </row>
    <row r="3" spans="1:12" x14ac:dyDescent="0.25">
      <c r="A3" s="1" t="s">
        <v>81</v>
      </c>
      <c r="B3" s="1">
        <v>2</v>
      </c>
      <c r="C3" s="12">
        <v>0.25</v>
      </c>
      <c r="D3" s="12">
        <v>0.91666666666666663</v>
      </c>
      <c r="E3" s="1" t="s">
        <v>12</v>
      </c>
      <c r="F3" s="12">
        <f>D3-C3</f>
        <v>0.66666666666666663</v>
      </c>
      <c r="G3" s="51">
        <v>1.3333333333333333</v>
      </c>
      <c r="H3" s="12">
        <v>0.41666666666666669</v>
      </c>
      <c r="I3" s="13">
        <v>500</v>
      </c>
      <c r="J3" s="14">
        <v>0</v>
      </c>
      <c r="K3" s="15">
        <v>0</v>
      </c>
      <c r="L3" s="16" t="s">
        <v>24</v>
      </c>
    </row>
    <row r="4" spans="1:12" x14ac:dyDescent="0.25">
      <c r="A4" s="1" t="s">
        <v>6</v>
      </c>
      <c r="B4" s="1">
        <v>3</v>
      </c>
      <c r="C4" s="12">
        <v>0.33333333333333331</v>
      </c>
      <c r="D4" s="12">
        <v>0.75</v>
      </c>
      <c r="E4" s="1" t="s">
        <v>13</v>
      </c>
      <c r="F4" s="12">
        <f>D4-C4</f>
        <v>0.41666666666666669</v>
      </c>
      <c r="G4" s="14">
        <v>5</v>
      </c>
      <c r="H4" s="14">
        <v>1</v>
      </c>
      <c r="I4" s="15">
        <v>100</v>
      </c>
      <c r="J4" s="14">
        <v>0</v>
      </c>
      <c r="K4" s="15">
        <v>0</v>
      </c>
      <c r="L4" s="16" t="s">
        <v>24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080690ad171404d9779193e3a488287 xmlns="0f30b0a4-a4ad-4b69-bbb6-f3eb14138260">
      <Terms xmlns="http://schemas.microsoft.com/office/infopath/2007/PartnerControls">
        <TermInfo xmlns="http://schemas.microsoft.com/office/infopath/2007/PartnerControls">
          <TermName xmlns="http://schemas.microsoft.com/office/infopath/2007/PartnerControls">Drucker</TermName>
          <TermId xmlns="http://schemas.microsoft.com/office/infopath/2007/PartnerControls">0b00d96a-6c23-4933-888c-97fdc3443322</TermId>
        </TermInfo>
      </Terms>
    </m080690ad171404d9779193e3a488287>
    <Klassifizierung xmlns="0f30b0a4-a4ad-4b69-bbb6-f3eb14138260">vertraulich</Klassifizierung>
    <TaxCatchAll xmlns="7fe2a2dc-be63-43a6-b1d7-504b4c2a6e57">
      <Value>65</Value>
      <Value>64</Value>
    </TaxCatchAll>
    <jc28d766b5094c6ab24e0780df780d0c xmlns="0f30b0a4-a4ad-4b69-bbb6-f3eb14138260">
      <Terms xmlns="http://schemas.microsoft.com/office/infopath/2007/PartnerControls">
        <TermInfo xmlns="http://schemas.microsoft.com/office/infopath/2007/PartnerControls">
          <TermName xmlns="http://schemas.microsoft.com/office/infopath/2007/PartnerControls">Ausschreibungsunterlagen</TermName>
          <TermId xmlns="http://schemas.microsoft.com/office/infopath/2007/PartnerControls">f442c1ad-e916-4335-97e5-c9f88c978a5a</TermId>
        </TermInfo>
      </Terms>
    </jc28d766b5094c6ab24e0780df780d0c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kub_Dokument" ma:contentTypeID="0x0101003CD64EBB99675B47999179C138A0E6D4006EF4B0E4BFBAE340A6D2BF3F791E9A33" ma:contentTypeVersion="" ma:contentTypeDescription="Inhaltstyp Dokument der kubus IT" ma:contentTypeScope="" ma:versionID="41ab15cfd4617e5b0f82e3f99c0a3782">
  <xsd:schema xmlns:xsd="http://www.w3.org/2001/XMLSchema" xmlns:xs="http://www.w3.org/2001/XMLSchema" xmlns:p="http://schemas.microsoft.com/office/2006/metadata/properties" xmlns:ns2="0f30b0a4-a4ad-4b69-bbb6-f3eb14138260" xmlns:ns3="7fe2a2dc-be63-43a6-b1d7-504b4c2a6e57" targetNamespace="http://schemas.microsoft.com/office/2006/metadata/properties" ma:root="true" ma:fieldsID="439daffb748c92f173dcf95f6ae05235" ns2:_="" ns3:_="">
    <xsd:import namespace="0f30b0a4-a4ad-4b69-bbb6-f3eb14138260"/>
    <xsd:import namespace="7fe2a2dc-be63-43a6-b1d7-504b4c2a6e57"/>
    <xsd:element name="properties">
      <xsd:complexType>
        <xsd:sequence>
          <xsd:element name="documentManagement">
            <xsd:complexType>
              <xsd:all>
                <xsd:element ref="ns2:m080690ad171404d9779193e3a488287" minOccurs="0"/>
                <xsd:element ref="ns3:TaxCatchAll" minOccurs="0"/>
                <xsd:element ref="ns3:TaxCatchAllLabel" minOccurs="0"/>
                <xsd:element ref="ns2:jc28d766b5094c6ab24e0780df780d0c" minOccurs="0"/>
                <xsd:element ref="ns2:Klassifizier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0b0a4-a4ad-4b69-bbb6-f3eb14138260" elementFormDefault="qualified">
    <xsd:import namespace="http://schemas.microsoft.com/office/2006/documentManagement/types"/>
    <xsd:import namespace="http://schemas.microsoft.com/office/infopath/2007/PartnerControls"/>
    <xsd:element name="m080690ad171404d9779193e3a488287" ma:index="8" nillable="true" ma:taxonomy="true" ma:internalName="m080690ad171404d9779193e3a488287" ma:taxonomyFieldName="Themen_x0020_kubus_x0020_IT" ma:displayName="Themen kubus IT" ma:default="" ma:fieldId="{6080690a-d171-404d-9779-193e3a488287}" ma:sspId="160de7f8-f189-48c7-ac0c-454677ef3e11" ma:termSetId="70bf72fb-60b9-4e32-b6df-96125d150b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28d766b5094c6ab24e0780df780d0c" ma:index="12" nillable="true" ma:taxonomy="true" ma:internalName="jc28d766b5094c6ab24e0780df780d0c" ma:taxonomyFieldName="Kategorie_x0020_kubus_x0020_IT" ma:displayName="Kategorie kubus IT" ma:default="" ma:fieldId="{3c28d766-b509-4c6a-b24e-0780df780d0c}" ma:taxonomyMulti="true" ma:sspId="160de7f8-f189-48c7-ac0c-454677ef3e11" ma:termSetId="6f077182-09cc-402f-afd6-c30a05d63d9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lassifizierung" ma:index="14" nillable="true" ma:displayName="Klassifikation" ma:default="vertraulich" ma:format="Dropdown" ma:internalName="Klassifizierung">
      <xsd:simpleType>
        <xsd:restriction base="dms:Choice">
          <xsd:enumeration value="streng vertraulich"/>
          <xsd:enumeration value="vertraulich"/>
          <xsd:enumeration value="intern"/>
          <xsd:enumeration value="öffentlich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2a2dc-be63-43a6-b1d7-504b4c2a6e57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a049aeb3-43b9-4070-b84d-c78f9de2adc2}" ma:internalName="TaxCatchAll" ma:showField="CatchAllData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049aeb3-43b9-4070-b84d-c78f9de2adc2}" ma:internalName="TaxCatchAllLabel" ma:readOnly="true" ma:showField="CatchAllDataLabel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160de7f8-f189-48c7-ac0c-454677ef3e11" ContentTypeId="0x0101003CD64EBB99675B47999179C138A0E6D4" PreviousValue="false"/>
</file>

<file path=customXml/itemProps1.xml><?xml version="1.0" encoding="utf-8"?>
<ds:datastoreItem xmlns:ds="http://schemas.openxmlformats.org/officeDocument/2006/customXml" ds:itemID="{3043491B-157C-4E7C-9A68-171F71A884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976222-098B-4373-855C-B1E6B4213ECA}">
  <ds:schemaRefs>
    <ds:schemaRef ds:uri="http://purl.org/dc/terms/"/>
    <ds:schemaRef ds:uri="http://schemas.microsoft.com/office/2006/documentManagement/types"/>
    <ds:schemaRef ds:uri="0f30b0a4-a4ad-4b69-bbb6-f3eb14138260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7fe2a2dc-be63-43a6-b1d7-504b4c2a6e57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182F18-96B6-46B7-BC09-99272B3B4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30b0a4-a4ad-4b69-bbb6-f3eb14138260"/>
    <ds:schemaRef ds:uri="7fe2a2dc-be63-43a6-b1d7-504b4c2a6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2225D13-8370-42E4-AC11-CBFE3911C73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Ticketreport</vt:lpstr>
      <vt:lpstr>Tickets</vt:lpstr>
      <vt:lpstr>Konfig</vt:lpstr>
    </vt:vector>
  </TitlesOfParts>
  <Company>kubus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Ticket-Report</dc:title>
  <dc:creator>Goldammer, Daniel / RII-EPS-OSS-2</dc:creator>
  <cp:lastModifiedBy>Stanke, Corinna / USI-R-RR</cp:lastModifiedBy>
  <dcterms:created xsi:type="dcterms:W3CDTF">2026-05-28T20:01:09Z</dcterms:created>
  <dcterms:modified xsi:type="dcterms:W3CDTF">2026-06-30T05:26:47Z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0x0101003CD64EBB99675B47999179C138A0E6D4006EF4B0E4BFBAE340A6D2BF3F791E9A33</vt:lpwstr>
  </property>
  <property fmtid="{D5CDD505-2E9C-101B-9397-08002B2CF9AE}" pid="3" name="Kategorie kubus IT">
    <vt:lpwstr>65;#Ausschreibungsunterlagen|f442c1ad-e916-4335-97e5-c9f88c978a5a</vt:lpwstr>
  </property>
  <property fmtid="{D5CDD505-2E9C-101B-9397-08002B2CF9AE}" pid="4" name="Themen kubus IT">
    <vt:lpwstr>64;#Drucker|0b00d96a-6c23-4933-888c-97fdc3443322</vt:lpwstr>
  </property>
</Properties>
</file>